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B118" i="3" l="1"/>
  <c r="AB117" i="3"/>
  <c r="AB113" i="3"/>
  <c r="AB111" i="3"/>
  <c r="AB110" i="3"/>
  <c r="AB108" i="3"/>
  <c r="AB107" i="3"/>
  <c r="AB106" i="3"/>
  <c r="AB101" i="3"/>
  <c r="AB100" i="3"/>
  <c r="AB99" i="3"/>
  <c r="AB96" i="3"/>
  <c r="AB95" i="3"/>
  <c r="AB93" i="3"/>
  <c r="AB90" i="3"/>
  <c r="AB89" i="3"/>
  <c r="AB81" i="3"/>
  <c r="AB79" i="3"/>
  <c r="AB78" i="3"/>
  <c r="AB76" i="3"/>
  <c r="AB74" i="3"/>
  <c r="AB73" i="3"/>
  <c r="AB71" i="3"/>
  <c r="AX118" i="3" l="1"/>
  <c r="AV118" i="3"/>
  <c r="AX117" i="3"/>
  <c r="AV117" i="3"/>
  <c r="AX116" i="3"/>
  <c r="AV116" i="3"/>
  <c r="AX115" i="3"/>
  <c r="AV115" i="3"/>
  <c r="AX114" i="3"/>
  <c r="AV114" i="3"/>
  <c r="AX113" i="3"/>
  <c r="AV113" i="3"/>
  <c r="AX112" i="3"/>
  <c r="AV112" i="3"/>
  <c r="AX110" i="3"/>
  <c r="AV110" i="3"/>
  <c r="AX109" i="3"/>
  <c r="AV109" i="3"/>
  <c r="AX108" i="3"/>
  <c r="AV108" i="3"/>
  <c r="AX107" i="3"/>
  <c r="AV107" i="3"/>
  <c r="AX106" i="3"/>
  <c r="AV106" i="3"/>
  <c r="AT105" i="3"/>
  <c r="AR105" i="3"/>
  <c r="AT104" i="3"/>
  <c r="AR104" i="3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5" i="3"/>
  <c r="AR95" i="3"/>
  <c r="AT94" i="3"/>
  <c r="AR94" i="3"/>
  <c r="AT92" i="3"/>
  <c r="AR92" i="3"/>
  <c r="AT91" i="3"/>
  <c r="AR91" i="3"/>
  <c r="AT90" i="3"/>
  <c r="AR90" i="3"/>
  <c r="AT89" i="3"/>
  <c r="AR89" i="3"/>
  <c r="AT88" i="3"/>
  <c r="AR88" i="3"/>
  <c r="AD118" i="3"/>
  <c r="AD117" i="3"/>
  <c r="AD116" i="3"/>
  <c r="AL116" i="3" s="1"/>
  <c r="AD115" i="3"/>
  <c r="AL115" i="3" s="1"/>
  <c r="AD114" i="3"/>
  <c r="AL114" i="3" s="1"/>
  <c r="AD113" i="3"/>
  <c r="AD112" i="3"/>
  <c r="AL112" i="3" s="1"/>
  <c r="AD110" i="3"/>
  <c r="AL110" i="3" s="1"/>
  <c r="AD109" i="3"/>
  <c r="AD108" i="3"/>
  <c r="AD107" i="3"/>
  <c r="AD106" i="3"/>
  <c r="AD105" i="3"/>
  <c r="AL105" i="3" s="1"/>
  <c r="AD104" i="3"/>
  <c r="AL104" i="3" s="1"/>
  <c r="AD103" i="3"/>
  <c r="AL103" i="3" s="1"/>
  <c r="AD102" i="3"/>
  <c r="AL102" i="3" s="1"/>
  <c r="AD101" i="3"/>
  <c r="AD100" i="3"/>
  <c r="AD99" i="3"/>
  <c r="AD98" i="3"/>
  <c r="AL98" i="3" s="1"/>
  <c r="AD97" i="3"/>
  <c r="AL97" i="3" s="1"/>
  <c r="AD95" i="3"/>
  <c r="AL95" i="3" s="1"/>
  <c r="AD94" i="3"/>
  <c r="AL94" i="3" s="1"/>
  <c r="AD92" i="3"/>
  <c r="AD91" i="3"/>
  <c r="AL91" i="3" s="1"/>
  <c r="AD90" i="3"/>
  <c r="AD89" i="3"/>
  <c r="AD88" i="3"/>
  <c r="AL88" i="3" s="1"/>
  <c r="AD87" i="3"/>
  <c r="AL87" i="3" s="1"/>
  <c r="AD86" i="3"/>
  <c r="AL86" i="3" s="1"/>
  <c r="AD85" i="3"/>
  <c r="AL85" i="3" s="1"/>
  <c r="AD84" i="3"/>
  <c r="AL84" i="3" s="1"/>
  <c r="AL83" i="3"/>
  <c r="AD82" i="3"/>
  <c r="AL82" i="3" s="1"/>
  <c r="AD81" i="3"/>
  <c r="AD80" i="3"/>
  <c r="AL80" i="3" s="1"/>
  <c r="AD79" i="3"/>
  <c r="AD78" i="3"/>
  <c r="AD77" i="3"/>
  <c r="AL77" i="3" s="1"/>
  <c r="AD76" i="3"/>
  <c r="AD75" i="3"/>
  <c r="AL75" i="3" s="1"/>
  <c r="AD74" i="3"/>
  <c r="AD73" i="3"/>
  <c r="AD72" i="3"/>
  <c r="AL72" i="3" s="1"/>
  <c r="AN87" i="3"/>
  <c r="AP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80" i="3"/>
  <c r="AN80" i="3"/>
  <c r="AP78" i="3"/>
  <c r="AN78" i="3"/>
  <c r="AP76" i="3"/>
  <c r="AN76" i="3"/>
  <c r="AP75" i="3"/>
  <c r="AN75" i="3"/>
  <c r="AP74" i="3"/>
  <c r="AN74" i="3"/>
  <c r="AP73" i="3"/>
  <c r="AN73" i="3"/>
  <c r="AP72" i="3"/>
  <c r="AN72" i="3"/>
  <c r="AD71" i="3"/>
  <c r="AP46" i="3"/>
  <c r="N37" i="3"/>
  <c r="J37" i="3"/>
  <c r="F37" i="3"/>
  <c r="Z34" i="3"/>
  <c r="Z33" i="3"/>
  <c r="Z37" i="3" l="1"/>
  <c r="AT55" i="3"/>
  <c r="S56" i="3"/>
  <c r="S55" i="3"/>
  <c r="AX53" i="3" l="1"/>
  <c r="AB127" i="3" l="1"/>
  <c r="Z127" i="3"/>
  <c r="AL92" i="3"/>
  <c r="AL101" i="3" l="1"/>
  <c r="AL111" i="3"/>
  <c r="AL109" i="3"/>
  <c r="AL118" i="3"/>
  <c r="AL117" i="3"/>
  <c r="AL96" i="3"/>
  <c r="AL99" i="3"/>
  <c r="AL89" i="3"/>
  <c r="AL79" i="3"/>
  <c r="AX56" i="3" l="1"/>
  <c r="AX55" i="3"/>
  <c r="W56" i="3"/>
  <c r="W55" i="3"/>
  <c r="AT57" i="3"/>
  <c r="AN119" i="3"/>
  <c r="AX57" i="3" l="1"/>
  <c r="AA56" i="3" s="1"/>
  <c r="W53" i="3"/>
  <c r="S53" i="3"/>
  <c r="X135" i="3"/>
  <c r="R135" i="3"/>
  <c r="T135" i="3"/>
  <c r="AX50" i="3"/>
  <c r="AT50" i="3"/>
  <c r="AT54" i="3" l="1"/>
  <c r="BB56" i="3"/>
  <c r="AA55" i="3"/>
  <c r="BB55" i="3"/>
  <c r="AX54" i="3"/>
  <c r="BB53" i="3" s="1"/>
  <c r="BB119" i="3"/>
  <c r="AZ119" i="3"/>
  <c r="AX119" i="3"/>
  <c r="AV119" i="3"/>
  <c r="AT119" i="3"/>
  <c r="AR119" i="3"/>
  <c r="AP119" i="3"/>
  <c r="AH119" i="3"/>
  <c r="AF119" i="3"/>
  <c r="AD119" i="3"/>
  <c r="W51" i="3" s="1"/>
  <c r="Z119" i="3"/>
  <c r="BB57" i="3" l="1"/>
  <c r="AA53" i="3"/>
  <c r="S50" i="3"/>
  <c r="AT52" i="3" s="1"/>
  <c r="Z135" i="3"/>
  <c r="BB135" i="3"/>
  <c r="AZ135" i="3"/>
  <c r="AX135" i="3"/>
  <c r="AX136" i="3" s="1"/>
  <c r="AF135" i="3"/>
  <c r="AL107" i="3"/>
  <c r="AL106" i="3"/>
  <c r="AL113" i="3"/>
  <c r="AL100" i="3"/>
  <c r="AD135" i="3" l="1"/>
  <c r="AP135" i="3"/>
  <c r="AP136" i="3" s="1"/>
  <c r="AT135" i="3"/>
  <c r="AT136" i="3" s="1"/>
  <c r="AN135" i="3"/>
  <c r="AN136" i="3" s="1"/>
  <c r="AR135" i="3"/>
  <c r="AR136" i="3" s="1"/>
  <c r="AH135" i="3"/>
  <c r="AV135" i="3"/>
  <c r="AV136" i="3" s="1"/>
  <c r="AL73" i="3"/>
  <c r="AL90" i="3"/>
  <c r="AL76" i="3"/>
  <c r="AL78" i="3" l="1"/>
  <c r="AL71" i="3"/>
  <c r="AL108" i="3" l="1"/>
  <c r="AL93" i="3"/>
  <c r="AL81" i="3"/>
  <c r="AJ119" i="3" l="1"/>
  <c r="AJ135" i="3" s="1"/>
  <c r="AB119" i="3" l="1"/>
  <c r="W50" i="3" s="1"/>
  <c r="AL74" i="3"/>
  <c r="AA51" i="3" l="1"/>
  <c r="AB135" i="3"/>
  <c r="AX52" i="3"/>
  <c r="BB50" i="3" s="1"/>
  <c r="AL119" i="3"/>
  <c r="AL135" i="3" s="1"/>
  <c r="AA50" i="3" l="1"/>
  <c r="BB52" i="3" l="1"/>
  <c r="BB54" i="3" s="1"/>
</calcChain>
</file>

<file path=xl/sharedStrings.xml><?xml version="1.0" encoding="utf-8"?>
<sst xmlns="http://schemas.openxmlformats.org/spreadsheetml/2006/main" count="497" uniqueCount="269">
  <si>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</si>
  <si>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</si>
  <si>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</si>
  <si>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</si>
  <si>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</si>
  <si>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</si>
  <si>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</si>
  <si>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</si>
  <si>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</si>
  <si>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</si>
  <si>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</si>
  <si>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</si>
  <si>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</si>
  <si>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</si>
  <si>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</si>
  <si>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</si>
  <si>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</si>
  <si>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</si>
  <si>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</si>
  <si>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</si>
  <si>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</si>
  <si>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</si>
  <si>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</si>
  <si>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</si>
  <si>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</si>
  <si>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</si>
  <si>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</si>
  <si>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</si>
  <si>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</si>
  <si>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</si>
  <si>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</si>
  <si>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</si>
  <si>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</si>
  <si>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</si>
  <si>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</si>
  <si>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</si>
  <si>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</si>
  <si>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</si>
  <si>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</si>
  <si>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</si>
  <si>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</si>
  <si>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</si>
  <si>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</si>
  <si>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</si>
  <si>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</si>
  <si>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</si>
  <si>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Нарисна геометрія та інженерна графіка</t>
  </si>
  <si>
    <t>Екологія та охорона навколишнього середовища</t>
  </si>
  <si>
    <t>Матеріалознавство і технологія матеріалів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</si>
  <si>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</si>
  <si>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</si>
  <si>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</si>
  <si>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</si>
  <si>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</si>
  <si>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</si>
  <si>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</si>
  <si>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</si>
  <si>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</si>
  <si>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</si>
  <si>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</si>
  <si>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</si>
  <si>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</si>
  <si>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</si>
  <si>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</si>
  <si>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</si>
  <si>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</si>
  <si>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</si>
  <si>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</si>
  <si>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</si>
  <si>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</si>
  <si>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</si>
  <si>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</si>
  <si>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</si>
  <si>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</si>
  <si>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</si>
  <si>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</si>
  <si>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</si>
  <si>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</si>
  <si>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</si>
  <si>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</si>
  <si>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</si>
  <si>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</si>
  <si>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</si>
  <si>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</si>
  <si>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</si>
  <si>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</si>
  <si>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</si>
  <si>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</si>
  <si>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</si>
  <si>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</si>
  <si>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</si>
  <si>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</si>
  <si>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</si>
  <si>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</si>
  <si>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</si>
  <si>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</si>
  <si>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</si>
  <si>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</si>
  <si>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</si>
  <si>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</si>
  <si>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</si>
  <si>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</si>
  <si>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</si>
  <si>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</si>
  <si>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</si>
  <si>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t>Примітки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</si>
  <si>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</si>
  <si>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</si>
  <si>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</si>
  <si>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</si>
  <si>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</si>
  <si>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</si>
  <si>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</si>
  <si>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</si>
  <si>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</si>
  <si>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</si>
  <si>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</si>
  <si>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</si>
  <si>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</si>
  <si>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</si>
  <si>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Метрологія, стандартизація, якість</t>
  </si>
  <si>
    <t>Суднові холодильні установки</t>
  </si>
  <si>
    <t>Атестаційний кваліфіка-ційний екзамен</t>
  </si>
  <si>
    <t>Компютерна графіка та 3Д моделювання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</si>
  <si>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</si>
  <si>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</si>
  <si>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</si>
  <si>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</si>
  <si>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</si>
  <si>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</si>
  <si>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</si>
  <si>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</si>
  <si>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</si>
  <si>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</si>
  <si>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</si>
  <si>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</si>
  <si>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</si>
  <si>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</si>
  <si>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</si>
  <si>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</si>
  <si>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</si>
  <si>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</si>
  <si>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</si>
  <si>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</si>
  <si>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</si>
  <si>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</si>
  <si>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</si>
  <si>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</si>
  <si>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</si>
  <si>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</si>
  <si>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</si>
  <si>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</si>
  <si>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</si>
  <si>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</si>
  <si>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</si>
  <si>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</si>
  <si>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</si>
  <si>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</si>
  <si>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</si>
  <si>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</si>
  <si>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</si>
  <si>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</si>
  <si>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</si>
  <si>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</si>
  <si>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</si>
  <si>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</si>
  <si>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</si>
  <si>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</si>
  <si>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</si>
  <si>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</si>
  <si>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</si>
  <si>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</si>
  <si>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</si>
  <si>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</si>
  <si>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</si>
  <si>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</si>
  <si>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</si>
  <si>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</si>
  <si>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</si>
  <si>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</si>
  <si>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</si>
  <si>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ВП Т</t>
  </si>
  <si>
    <t>ВП К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</si>
  <si>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</si>
  <si>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</si>
  <si>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</si>
  <si>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</si>
  <si>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</si>
  <si>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</si>
  <si>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</si>
  <si>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</si>
  <si>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</si>
  <si>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</si>
  <si>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Суднові компьютерні мережі та системи управління</t>
  </si>
  <si>
    <t>ОК41</t>
  </si>
  <si>
    <t>ОК42</t>
  </si>
  <si>
    <t>ОК43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</si>
  <si>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</si>
  <si>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</si>
  <si>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</si>
  <si>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</si>
  <si>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</si>
  <si>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</si>
  <si>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</si>
  <si>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</si>
  <si>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</si>
  <si>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0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</si>
  <si>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</si>
  <si>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</si>
  <si>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</si>
  <si>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</si>
  <si>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</si>
  <si>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</si>
  <si>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</si>
  <si>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</si>
  <si>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>ОК48</t>
  </si>
  <si>
    <t>Технічна хімія та використання робочих речовин</t>
  </si>
  <si>
    <t xml:space="preserve">Вибіркові предмети </t>
  </si>
  <si>
    <t>1 лекційний семестр</t>
  </si>
  <si>
    <t>2 семестр практ-екз.</t>
  </si>
  <si>
    <t>3 лекційний семестр</t>
  </si>
  <si>
    <t>4 семестр практ-екз.</t>
  </si>
  <si>
    <t xml:space="preserve"> 5 лекційний семестр</t>
  </si>
  <si>
    <t>6 семестр практ-екз.</t>
  </si>
  <si>
    <t>12 днів</t>
  </si>
  <si>
    <t>17 днів</t>
  </si>
  <si>
    <t>T</t>
  </si>
  <si>
    <t>Верх - якщо обрана практика, Низ - якщо обрані аудиторні предмети</t>
  </si>
  <si>
    <t>Форма навчання: ЗАОЧНА</t>
  </si>
  <si>
    <t>39</t>
  </si>
  <si>
    <t>8</t>
  </si>
  <si>
    <t>52</t>
  </si>
  <si>
    <t>35</t>
  </si>
  <si>
    <t>2</t>
  </si>
  <si>
    <t>79</t>
  </si>
  <si>
    <t>Розподіл за курсами</t>
  </si>
  <si>
    <t>Персональний менеджмент</t>
  </si>
  <si>
    <t>Історія суднобудування та судноплавства України</t>
  </si>
  <si>
    <t xml:space="preserve">з 01.09.2023 р.
Нак.№021-04-304/з 
від 28.05.2021
Нак.№021-04-304/з 
від 28.05.2021
</t>
  </si>
  <si>
    <t>НП-271МВВТ-271.04-СВЗП-Б-01-2023</t>
  </si>
  <si>
    <t>Спеціалізація: 271.04 Судноводіння на внутрішніх водних шляхах</t>
  </si>
  <si>
    <t>ОПП: Судноводіння на суднах внутрішнього та змішаного плавання</t>
  </si>
  <si>
    <t>ЗАГАЛЬНИЙ ОБСЯГ ЗА 4 РОКИ:</t>
  </si>
  <si>
    <t>Доцент</t>
  </si>
  <si>
    <t>к.і.н., доц. Василенко В.М.</t>
  </si>
  <si>
    <t>Морська практика та управління судном</t>
  </si>
  <si>
    <t>Суднова енергетика та  електрообладнання</t>
  </si>
  <si>
    <t>Європейські внутрішні водні шляхи</t>
  </si>
  <si>
    <t>Теоретична та прикладна механіка</t>
  </si>
  <si>
    <t>Суднові системи та пристрої</t>
  </si>
  <si>
    <t>Лоція внутрішніх водних шляхів</t>
  </si>
  <si>
    <t>Судноводіння та навігаційно-гідрографічне обладнання</t>
  </si>
  <si>
    <t>Автоматизація СЕУ та електронні засоби управління</t>
  </si>
  <si>
    <t>Правила плавання по ВВШ та МППСС</t>
  </si>
  <si>
    <t>Навігаційні прилади та ГМССБ</t>
  </si>
  <si>
    <t>Управління судновими ресурсами, несення вахти та охоронні заходи</t>
  </si>
  <si>
    <t>Німецька мова за професійним спрямуванням</t>
  </si>
  <si>
    <t>Суднові енергетичні та електроенергетичні комплекси</t>
  </si>
  <si>
    <t>ОК46</t>
  </si>
  <si>
    <t>ОК47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</si>
  <si>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</si>
  <si>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 xml:space="preserve">ОПП: Судноводіння на суднах внутрішнього та змішаного плавання                                             </t>
  </si>
  <si>
    <t>Нак.№</t>
  </si>
  <si>
    <t>.2023</t>
  </si>
  <si>
    <t xml:space="preserve">Протокол № </t>
  </si>
  <si>
    <t>кафедри навігації та управління суднами</t>
  </si>
  <si>
    <t>Автоматичні ідентифікаційні системи</t>
  </si>
  <si>
    <t>Електронні картографічні та радіолокаційні системи</t>
  </si>
  <si>
    <t>Технологія перевезення вантажів та пассажирів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</si>
</sst>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3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wrapText="1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/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49" fontId="8" fillId="0" borderId="64" xfId="0" applyNumberFormat="1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Fill="1" applyAlignment="1"/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4" fillId="0" borderId="5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49" fontId="7" fillId="0" borderId="53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3" xfId="0" applyNumberFormat="1" applyFont="1" applyFill="1" applyBorder="1" applyAlignment="1">
      <alignment horizontal="center"/>
    </xf>
    <xf numFmtId="0" fontId="7" fillId="0" borderId="56" xfId="0" applyFont="1" applyBorder="1" applyAlignment="1">
      <alignment horizontal="right" vertical="center"/>
    </xf>
    <xf numFmtId="0" fontId="7" fillId="0" borderId="57" xfId="0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22" fillId="0" borderId="56" xfId="0" applyFont="1" applyFill="1" applyBorder="1" applyAlignment="1">
      <alignment horizontal="left" vertical="center" wrapText="1"/>
    </xf>
    <xf numFmtId="0" fontId="22" fillId="0" borderId="57" xfId="0" applyFont="1" applyFill="1" applyBorder="1" applyAlignment="1">
      <alignment horizontal="left" vertical="center" wrapText="1"/>
    </xf>
    <xf numFmtId="0" fontId="22" fillId="0" borderId="58" xfId="0" applyFont="1" applyFill="1" applyBorder="1" applyAlignment="1">
      <alignment horizontal="left" vertical="center" wrapText="1"/>
    </xf>
    <xf numFmtId="0" fontId="6" fillId="0" borderId="6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49" fontId="6" fillId="0" borderId="34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22" xfId="0" applyFont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53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 textRotation="90" wrapText="1"/>
    </xf>
    <xf numFmtId="0" fontId="27" fillId="0" borderId="47" xfId="0" applyFont="1" applyFill="1" applyBorder="1" applyAlignment="1">
      <alignment horizontal="center" vertical="center" textRotation="90" wrapText="1"/>
    </xf>
    <xf numFmtId="0" fontId="27" fillId="0" borderId="48" xfId="0" applyFont="1" applyFill="1" applyBorder="1" applyAlignment="1">
      <alignment horizontal="center" vertical="center" textRotation="90" wrapText="1"/>
    </xf>
    <xf numFmtId="0" fontId="27" fillId="0" borderId="60" xfId="0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center" vertical="center" textRotation="90" wrapText="1"/>
    </xf>
    <xf numFmtId="0" fontId="27" fillId="0" borderId="52" xfId="0" applyFont="1" applyFill="1" applyBorder="1" applyAlignment="1">
      <alignment horizontal="center" vertical="center" textRotation="90" wrapText="1"/>
    </xf>
    <xf numFmtId="0" fontId="27" fillId="0" borderId="25" xfId="0" applyFont="1" applyFill="1" applyBorder="1" applyAlignment="1">
      <alignment horizontal="center" vertical="center" textRotation="90" wrapText="1"/>
    </xf>
    <xf numFmtId="0" fontId="27" fillId="0" borderId="43" xfId="0" applyFont="1" applyFill="1" applyBorder="1" applyAlignment="1">
      <alignment horizontal="center" vertical="center" textRotation="90" wrapText="1"/>
    </xf>
    <xf numFmtId="0" fontId="27" fillId="0" borderId="38" xfId="0" applyFont="1" applyFill="1" applyBorder="1" applyAlignment="1">
      <alignment horizontal="center" vertical="center" textRotation="90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left" vertical="center"/>
    </xf>
    <xf numFmtId="0" fontId="7" fillId="0" borderId="57" xfId="0" applyFont="1" applyFill="1" applyBorder="1" applyAlignment="1">
      <alignment horizontal="left" vertical="center"/>
    </xf>
    <xf numFmtId="0" fontId="7" fillId="0" borderId="58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wrapText="1"/>
    </xf>
    <xf numFmtId="0" fontId="22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62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left" vertical="center" readingOrder="1"/>
    </xf>
    <xf numFmtId="0" fontId="7" fillId="0" borderId="57" xfId="0" applyFont="1" applyBorder="1" applyAlignment="1">
      <alignment horizontal="left" vertical="center" readingOrder="1"/>
    </xf>
    <xf numFmtId="0" fontId="7" fillId="0" borderId="58" xfId="0" applyFont="1" applyBorder="1" applyAlignment="1">
      <alignment horizontal="left" vertical="center" readingOrder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5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left" wrapTex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164" fontId="6" fillId="0" borderId="5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6" fillId="0" borderId="58" xfId="0" applyFont="1" applyBorder="1" applyAlignment="1">
      <alignment horizontal="left"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1" fillId="0" borderId="61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6" fillId="0" borderId="5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22" fillId="0" borderId="3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8" fillId="0" borderId="54" xfId="0" applyNumberFormat="1" applyFont="1" applyFill="1" applyBorder="1" applyAlignment="1">
      <alignment horizontal="center" vertical="center"/>
    </xf>
    <xf numFmtId="49" fontId="18" fillId="0" borderId="29" xfId="0" applyNumberFormat="1" applyFont="1" applyFill="1" applyBorder="1" applyAlignment="1">
      <alignment horizontal="center" vertical="center"/>
    </xf>
    <xf numFmtId="49" fontId="18" fillId="0" borderId="3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 vertical="center" wrapText="1"/>
    </xf>
    <xf numFmtId="0" fontId="7" fillId="0" borderId="57" xfId="0" applyFont="1" applyBorder="1" applyAlignment="1">
      <alignment horizontal="left" vertical="center" wrapText="1"/>
    </xf>
    <xf numFmtId="0" fontId="7" fillId="0" borderId="58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164" fontId="6" fillId="0" borderId="59" xfId="0" applyNumberFormat="1" applyFont="1" applyBorder="1" applyAlignment="1">
      <alignment horizontal="center" vertical="center"/>
    </xf>
    <xf numFmtId="164" fontId="6" fillId="0" borderId="44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1" fontId="1" fillId="0" borderId="56" xfId="0" applyNumberFormat="1" applyFont="1" applyBorder="1" applyAlignment="1">
      <alignment horizontal="center" vertical="center"/>
    </xf>
    <xf numFmtId="1" fontId="1" fillId="0" borderId="57" xfId="0" applyNumberFormat="1" applyFont="1" applyBorder="1" applyAlignment="1">
      <alignment horizontal="center" vertical="center"/>
    </xf>
    <xf numFmtId="1" fontId="1" fillId="0" borderId="58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53" xfId="0" applyNumberFormat="1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23" xfId="0" applyNumberFormat="1" applyFont="1" applyBorder="1" applyAlignment="1">
      <alignment horizontal="left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0" borderId="5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7" fillId="0" borderId="56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/>
    </xf>
    <xf numFmtId="0" fontId="7" fillId="0" borderId="57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wrapText="1"/>
    </xf>
    <xf numFmtId="0" fontId="7" fillId="0" borderId="56" xfId="0" applyFont="1" applyFill="1" applyBorder="1" applyAlignment="1">
      <alignment horizontal="right" wrapText="1"/>
    </xf>
    <xf numFmtId="0" fontId="7" fillId="0" borderId="57" xfId="0" applyFont="1" applyFill="1" applyBorder="1" applyAlignment="1">
      <alignment horizontal="right" wrapText="1"/>
    </xf>
    <xf numFmtId="0" fontId="7" fillId="0" borderId="58" xfId="0" applyFont="1" applyFill="1" applyBorder="1" applyAlignment="1">
      <alignment horizontal="right" wrapText="1"/>
    </xf>
    <xf numFmtId="0" fontId="7" fillId="0" borderId="55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53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56" xfId="0" applyFont="1" applyFill="1" applyBorder="1" applyAlignment="1">
      <alignment vertical="center" wrapText="1"/>
    </xf>
    <xf numFmtId="0" fontId="7" fillId="0" borderId="57" xfId="0" applyFont="1" applyFill="1" applyBorder="1" applyAlignment="1">
      <alignment vertical="center" wrapText="1"/>
    </xf>
    <xf numFmtId="0" fontId="7" fillId="0" borderId="58" xfId="0" applyFont="1" applyFill="1" applyBorder="1" applyAlignment="1">
      <alignment vertical="center" wrapText="1"/>
    </xf>
    <xf numFmtId="0" fontId="7" fillId="0" borderId="61" xfId="0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right" vertical="center"/>
    </xf>
    <xf numFmtId="0" fontId="7" fillId="0" borderId="62" xfId="0" applyFont="1" applyFill="1" applyBorder="1" applyAlignment="1">
      <alignment horizontal="right" vertical="center"/>
    </xf>
    <xf numFmtId="0" fontId="13" fillId="0" borderId="56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right" vertical="center"/>
    </xf>
    <xf numFmtId="0" fontId="7" fillId="0" borderId="30" xfId="0" applyFont="1" applyFill="1" applyBorder="1" applyAlignment="1">
      <alignment horizontal="right" vertical="center"/>
    </xf>
    <xf numFmtId="0" fontId="25" fillId="0" borderId="40" xfId="0" applyFont="1" applyFill="1" applyBorder="1" applyAlignment="1">
      <alignment horizontal="center" vertical="center"/>
    </xf>
    <xf numFmtId="0" fontId="25" fillId="0" borderId="42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left" wrapText="1"/>
    </xf>
    <xf numFmtId="0" fontId="22" fillId="0" borderId="41" xfId="0" applyFont="1" applyFill="1" applyBorder="1" applyAlignment="1">
      <alignment horizontal="left" wrapText="1"/>
    </xf>
    <xf numFmtId="0" fontId="22" fillId="0" borderId="45" xfId="0" applyFont="1" applyFill="1" applyBorder="1" applyAlignment="1">
      <alignment horizontal="left" wrapText="1"/>
    </xf>
    <xf numFmtId="0" fontId="7" fillId="0" borderId="28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14" fillId="0" borderId="5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 wrapText="1"/>
    </xf>
    <xf numFmtId="0" fontId="24" fillId="0" borderId="62" xfId="0" applyFont="1" applyFill="1" applyBorder="1" applyAlignment="1">
      <alignment horizontal="center" vertical="center" wrapText="1"/>
    </xf>
    <xf numFmtId="0" fontId="21" fillId="0" borderId="60" xfId="0" applyFont="1" applyFill="1" applyBorder="1" applyAlignment="1">
      <alignment horizontal="center" vertical="center" wrapText="1"/>
    </xf>
    <xf numFmtId="0" fontId="21" fillId="0" borderId="5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17" fillId="0" borderId="46" xfId="0" applyFont="1" applyBorder="1" applyAlignment="1">
      <alignment horizontal="center" vertical="center" textRotation="89" wrapText="1"/>
    </xf>
    <xf numFmtId="0" fontId="17" fillId="0" borderId="47" xfId="0" applyFont="1" applyBorder="1" applyAlignment="1">
      <alignment horizontal="center" vertical="center" textRotation="89" wrapText="1"/>
    </xf>
    <xf numFmtId="0" fontId="17" fillId="0" borderId="60" xfId="0" applyFont="1" applyBorder="1" applyAlignment="1">
      <alignment horizontal="center" vertical="center" textRotation="89" wrapText="1"/>
    </xf>
    <xf numFmtId="0" fontId="17" fillId="0" borderId="0" xfId="0" applyFont="1" applyBorder="1" applyAlignment="1">
      <alignment horizontal="center" vertical="center" textRotation="89" wrapText="1"/>
    </xf>
    <xf numFmtId="0" fontId="17" fillId="0" borderId="25" xfId="0" applyFont="1" applyBorder="1" applyAlignment="1">
      <alignment horizontal="center" vertical="center" textRotation="89" wrapText="1"/>
    </xf>
    <xf numFmtId="0" fontId="17" fillId="0" borderId="43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19" fillId="0" borderId="20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2" fillId="0" borderId="10" xfId="0" applyFont="1" applyFill="1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3"/>
  <sheetViews>
    <sheetView tabSelected="1" showWhiteSpace="0" zoomScaleNormal="100" workbookViewId="0">
      <selection activeCell="AP114" sqref="AP114:AQ114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75" t="s">
        <v>0</v>
      </c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4" t="s">
        <v>13</v>
      </c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</row>
    <row r="2" spans="2:55" x14ac:dyDescent="0.25">
      <c r="B2" s="375" t="s">
        <v>100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5"/>
      <c r="AE2" s="375"/>
      <c r="AF2" s="375"/>
      <c r="AG2" s="375"/>
      <c r="AH2" s="375"/>
      <c r="AI2" s="375"/>
      <c r="AJ2" s="375"/>
      <c r="AK2" s="375"/>
      <c r="AL2" s="375"/>
      <c r="AM2" s="375"/>
      <c r="AN2" s="375"/>
      <c r="AO2" s="375"/>
      <c r="AP2" s="375"/>
      <c r="AQ2" s="375"/>
      <c r="AR2" s="375"/>
      <c r="AS2" s="375"/>
      <c r="AT2" s="375"/>
      <c r="AU2" s="375"/>
      <c r="AV2" s="375"/>
      <c r="AW2" s="375"/>
      <c r="AX2" s="375"/>
      <c r="AY2" s="375"/>
      <c r="AZ2" s="375"/>
      <c r="BA2" s="375"/>
      <c r="BB2" s="375"/>
      <c r="BC2" s="375"/>
    </row>
    <row r="3" spans="2:55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375" t="s">
        <v>102</v>
      </c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375"/>
      <c r="AN3" s="375"/>
      <c r="AO3" s="375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75" t="s">
        <v>103</v>
      </c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4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2:55" ht="18.75" x14ac:dyDescent="0.25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76" t="s">
        <v>27</v>
      </c>
      <c r="Q9" s="376"/>
      <c r="R9" s="376"/>
      <c r="S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2:55" ht="15" customHeight="1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2:55" s="51" customFormat="1" ht="15" customHeight="1" x14ac:dyDescent="0.25">
      <c r="B11" s="82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33" t="s">
        <v>239</v>
      </c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2:55" s="51" customFormat="1" x14ac:dyDescent="0.25">
      <c r="B12" s="82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2:55" s="51" customFormat="1" x14ac:dyDescent="0.25">
      <c r="B13" s="357" t="s">
        <v>187</v>
      </c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107" t="s">
        <v>1</v>
      </c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377" t="s">
        <v>188</v>
      </c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</row>
    <row r="14" spans="2:55" s="51" customFormat="1" ht="15" customHeight="1" x14ac:dyDescent="0.25">
      <c r="B14" s="380" t="s">
        <v>176</v>
      </c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133" t="s">
        <v>212</v>
      </c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378" t="s">
        <v>238</v>
      </c>
      <c r="AQ14" s="379"/>
      <c r="AR14" s="379"/>
      <c r="AS14" s="379"/>
      <c r="AT14" s="379"/>
      <c r="AU14" s="379"/>
      <c r="AV14" s="379"/>
      <c r="AW14" s="379"/>
      <c r="AX14" s="379"/>
      <c r="AY14" s="379"/>
      <c r="AZ14" s="379"/>
      <c r="BA14" s="379"/>
      <c r="BB14" s="379"/>
      <c r="BC14" s="379"/>
    </row>
    <row r="15" spans="2:55" s="51" customFormat="1" x14ac:dyDescent="0.25"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133" t="s">
        <v>240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78"/>
      <c r="AR15" s="78"/>
      <c r="AS15" s="559" t="s">
        <v>262</v>
      </c>
      <c r="AT15" s="559"/>
      <c r="AU15" s="559"/>
      <c r="AV15" s="559"/>
      <c r="AW15" s="559"/>
      <c r="AX15" s="559"/>
      <c r="AY15" s="559"/>
      <c r="AZ15" s="559"/>
      <c r="BA15" s="559"/>
      <c r="BB15" s="559"/>
      <c r="BC15" s="559"/>
    </row>
    <row r="16" spans="2:55" s="51" customFormat="1" x14ac:dyDescent="0.25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80"/>
      <c r="P16" s="107" t="s">
        <v>241</v>
      </c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80"/>
      <c r="AQ16" s="78"/>
      <c r="AR16" s="78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</row>
    <row r="17" spans="2:55" s="51" customFormat="1" x14ac:dyDescent="0.25">
      <c r="B17" s="384" t="s">
        <v>189</v>
      </c>
      <c r="C17" s="384"/>
      <c r="D17" s="384"/>
      <c r="E17" s="384"/>
      <c r="F17" s="384"/>
      <c r="G17" s="384"/>
      <c r="H17" s="384"/>
      <c r="I17" s="384"/>
      <c r="J17" s="384"/>
      <c r="K17" s="384"/>
      <c r="L17" s="384"/>
      <c r="M17" s="384"/>
      <c r="N17" s="384"/>
      <c r="O17" s="384"/>
      <c r="P17" s="107" t="s">
        <v>76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383" t="s">
        <v>12</v>
      </c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3"/>
    </row>
    <row r="18" spans="2:55" s="51" customFormat="1" x14ac:dyDescent="0.25">
      <c r="B18" s="381" t="s">
        <v>263</v>
      </c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133" t="s">
        <v>110</v>
      </c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383" t="s">
        <v>228</v>
      </c>
      <c r="AQ18" s="383"/>
      <c r="AR18" s="383"/>
      <c r="AS18" s="383"/>
      <c r="AT18" s="383"/>
      <c r="AU18" s="383"/>
      <c r="AV18" s="383"/>
      <c r="AW18" s="383"/>
      <c r="AX18" s="383"/>
      <c r="AY18" s="383"/>
      <c r="AZ18" s="383"/>
      <c r="BA18" s="383"/>
      <c r="BB18" s="383"/>
      <c r="BC18" s="383"/>
    </row>
    <row r="19" spans="2:55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2:55" ht="15.75" thickBot="1" x14ac:dyDescent="0.3">
      <c r="B20" s="357" t="s">
        <v>14</v>
      </c>
      <c r="C20" s="357"/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2:55" ht="15.75" thickBot="1" x14ac:dyDescent="0.3">
      <c r="B21" s="366" t="s">
        <v>15</v>
      </c>
      <c r="C21" s="367"/>
      <c r="D21" s="337" t="s">
        <v>88</v>
      </c>
      <c r="E21" s="338"/>
      <c r="F21" s="338"/>
      <c r="G21" s="338"/>
      <c r="H21" s="339"/>
      <c r="I21" s="337" t="s">
        <v>89</v>
      </c>
      <c r="J21" s="338"/>
      <c r="K21" s="338"/>
      <c r="L21" s="339"/>
      <c r="M21" s="337" t="s">
        <v>90</v>
      </c>
      <c r="N21" s="338"/>
      <c r="O21" s="338"/>
      <c r="P21" s="339"/>
      <c r="Q21" s="337" t="s">
        <v>91</v>
      </c>
      <c r="R21" s="338"/>
      <c r="S21" s="338"/>
      <c r="T21" s="338"/>
      <c r="U21" s="339"/>
      <c r="V21" s="337" t="s">
        <v>92</v>
      </c>
      <c r="W21" s="338"/>
      <c r="X21" s="338"/>
      <c r="Y21" s="339"/>
      <c r="Z21" s="337" t="s">
        <v>93</v>
      </c>
      <c r="AA21" s="338"/>
      <c r="AB21" s="338"/>
      <c r="AC21" s="339"/>
      <c r="AD21" s="337" t="s">
        <v>94</v>
      </c>
      <c r="AE21" s="338"/>
      <c r="AF21" s="338"/>
      <c r="AG21" s="338"/>
      <c r="AH21" s="339"/>
      <c r="AI21" s="337" t="s">
        <v>95</v>
      </c>
      <c r="AJ21" s="338"/>
      <c r="AK21" s="338"/>
      <c r="AL21" s="339"/>
      <c r="AM21" s="337" t="s">
        <v>96</v>
      </c>
      <c r="AN21" s="338"/>
      <c r="AO21" s="338"/>
      <c r="AP21" s="339"/>
      <c r="AQ21" s="337" t="s">
        <v>97</v>
      </c>
      <c r="AR21" s="338"/>
      <c r="AS21" s="338"/>
      <c r="AT21" s="338"/>
      <c r="AU21" s="339"/>
      <c r="AV21" s="337" t="s">
        <v>98</v>
      </c>
      <c r="AW21" s="338"/>
      <c r="AX21" s="338"/>
      <c r="AY21" s="339"/>
      <c r="AZ21" s="337" t="s">
        <v>99</v>
      </c>
      <c r="BA21" s="338"/>
      <c r="BB21" s="338"/>
      <c r="BC21" s="339"/>
    </row>
    <row r="22" spans="2:55" ht="15.75" thickBot="1" x14ac:dyDescent="0.3">
      <c r="B22" s="368"/>
      <c r="C22" s="369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s="51" customFormat="1" ht="15.75" thickBot="1" x14ac:dyDescent="0.3">
      <c r="B23" s="337">
        <v>1</v>
      </c>
      <c r="C23" s="339"/>
      <c r="D23" s="60" t="s">
        <v>54</v>
      </c>
      <c r="E23" s="61" t="s">
        <v>54</v>
      </c>
      <c r="F23" s="62" t="s">
        <v>21</v>
      </c>
      <c r="G23" s="61" t="s">
        <v>21</v>
      </c>
      <c r="H23" s="63" t="s">
        <v>54</v>
      </c>
      <c r="I23" s="60" t="s">
        <v>54</v>
      </c>
      <c r="J23" s="61" t="s">
        <v>54</v>
      </c>
      <c r="K23" s="61" t="s">
        <v>54</v>
      </c>
      <c r="L23" s="63" t="s">
        <v>54</v>
      </c>
      <c r="M23" s="60" t="s">
        <v>54</v>
      </c>
      <c r="N23" s="61" t="s">
        <v>55</v>
      </c>
      <c r="O23" s="61" t="s">
        <v>55</v>
      </c>
      <c r="P23" s="63" t="s">
        <v>55</v>
      </c>
      <c r="Q23" s="60" t="s">
        <v>55</v>
      </c>
      <c r="R23" s="61" t="s">
        <v>55</v>
      </c>
      <c r="S23" s="61" t="s">
        <v>55</v>
      </c>
      <c r="T23" s="61" t="s">
        <v>55</v>
      </c>
      <c r="U23" s="63" t="s">
        <v>55</v>
      </c>
      <c r="V23" s="60" t="s">
        <v>54</v>
      </c>
      <c r="W23" s="61" t="s">
        <v>54</v>
      </c>
      <c r="X23" s="61" t="s">
        <v>54</v>
      </c>
      <c r="Y23" s="63" t="s">
        <v>54</v>
      </c>
      <c r="Z23" s="60" t="s">
        <v>54</v>
      </c>
      <c r="AA23" s="61" t="s">
        <v>54</v>
      </c>
      <c r="AB23" s="61" t="s">
        <v>54</v>
      </c>
      <c r="AC23" s="63" t="s">
        <v>54</v>
      </c>
      <c r="AD23" s="60" t="s">
        <v>54</v>
      </c>
      <c r="AE23" s="61" t="s">
        <v>54</v>
      </c>
      <c r="AF23" s="61" t="s">
        <v>54</v>
      </c>
      <c r="AG23" s="61" t="s">
        <v>54</v>
      </c>
      <c r="AH23" s="63" t="s">
        <v>54</v>
      </c>
      <c r="AI23" s="64" t="s">
        <v>54</v>
      </c>
      <c r="AJ23" s="61" t="s">
        <v>54</v>
      </c>
      <c r="AK23" s="61" t="s">
        <v>54</v>
      </c>
      <c r="AL23" s="63" t="s">
        <v>54</v>
      </c>
      <c r="AM23" s="65" t="s">
        <v>54</v>
      </c>
      <c r="AN23" s="61" t="s">
        <v>21</v>
      </c>
      <c r="AO23" s="61" t="s">
        <v>21</v>
      </c>
      <c r="AP23" s="63" t="s">
        <v>21</v>
      </c>
      <c r="AQ23" s="60" t="s">
        <v>54</v>
      </c>
      <c r="AR23" s="61" t="s">
        <v>54</v>
      </c>
      <c r="AS23" s="61" t="s">
        <v>54</v>
      </c>
      <c r="AT23" s="61" t="s">
        <v>54</v>
      </c>
      <c r="AU23" s="63" t="s">
        <v>54</v>
      </c>
      <c r="AV23" s="60" t="s">
        <v>20</v>
      </c>
      <c r="AW23" s="61" t="s">
        <v>20</v>
      </c>
      <c r="AX23" s="61" t="s">
        <v>20</v>
      </c>
      <c r="AY23" s="63" t="s">
        <v>20</v>
      </c>
      <c r="AZ23" s="60" t="s">
        <v>20</v>
      </c>
      <c r="BA23" s="61" t="s">
        <v>20</v>
      </c>
      <c r="BB23" s="61" t="s">
        <v>20</v>
      </c>
      <c r="BC23" s="63" t="s">
        <v>20</v>
      </c>
    </row>
    <row r="24" spans="2:55" s="51" customFormat="1" ht="15.75" thickBot="1" x14ac:dyDescent="0.3">
      <c r="B24" s="358">
        <v>2</v>
      </c>
      <c r="C24" s="359"/>
      <c r="D24" s="54" t="s">
        <v>54</v>
      </c>
      <c r="E24" s="55" t="s">
        <v>54</v>
      </c>
      <c r="F24" s="55" t="s">
        <v>54</v>
      </c>
      <c r="G24" s="55" t="s">
        <v>54</v>
      </c>
      <c r="H24" s="55" t="s">
        <v>21</v>
      </c>
      <c r="I24" s="66" t="s">
        <v>21</v>
      </c>
      <c r="J24" s="55" t="s">
        <v>54</v>
      </c>
      <c r="K24" s="55" t="s">
        <v>54</v>
      </c>
      <c r="L24" s="67" t="s">
        <v>54</v>
      </c>
      <c r="M24" s="54" t="s">
        <v>54</v>
      </c>
      <c r="N24" s="55" t="s">
        <v>56</v>
      </c>
      <c r="O24" s="55" t="s">
        <v>56</v>
      </c>
      <c r="P24" s="56" t="s">
        <v>56</v>
      </c>
      <c r="Q24" s="54" t="s">
        <v>56</v>
      </c>
      <c r="R24" s="55" t="s">
        <v>56</v>
      </c>
      <c r="S24" s="55" t="s">
        <v>56</v>
      </c>
      <c r="T24" s="55" t="s">
        <v>56</v>
      </c>
      <c r="U24" s="56" t="s">
        <v>56</v>
      </c>
      <c r="V24" s="54" t="s">
        <v>54</v>
      </c>
      <c r="W24" s="55" t="s">
        <v>54</v>
      </c>
      <c r="X24" s="55" t="s">
        <v>54</v>
      </c>
      <c r="Y24" s="56" t="s">
        <v>54</v>
      </c>
      <c r="Z24" s="54" t="s">
        <v>54</v>
      </c>
      <c r="AA24" s="55" t="s">
        <v>54</v>
      </c>
      <c r="AB24" s="55" t="s">
        <v>54</v>
      </c>
      <c r="AC24" s="56" t="s">
        <v>54</v>
      </c>
      <c r="AD24" s="54" t="s">
        <v>54</v>
      </c>
      <c r="AE24" s="55" t="s">
        <v>54</v>
      </c>
      <c r="AF24" s="55" t="s">
        <v>54</v>
      </c>
      <c r="AG24" s="55" t="s">
        <v>54</v>
      </c>
      <c r="AH24" s="56" t="s">
        <v>54</v>
      </c>
      <c r="AI24" s="68" t="s">
        <v>54</v>
      </c>
      <c r="AJ24" s="55" t="s">
        <v>54</v>
      </c>
      <c r="AK24" s="55" t="s">
        <v>54</v>
      </c>
      <c r="AL24" s="56" t="s">
        <v>54</v>
      </c>
      <c r="AM24" s="54" t="s">
        <v>54</v>
      </c>
      <c r="AN24" s="55" t="s">
        <v>54</v>
      </c>
      <c r="AO24" s="55" t="s">
        <v>54</v>
      </c>
      <c r="AP24" s="56" t="s">
        <v>54</v>
      </c>
      <c r="AQ24" s="54" t="s">
        <v>54</v>
      </c>
      <c r="AR24" s="55" t="s">
        <v>54</v>
      </c>
      <c r="AS24" s="55" t="s">
        <v>21</v>
      </c>
      <c r="AT24" s="55" t="s">
        <v>21</v>
      </c>
      <c r="AU24" s="56" t="s">
        <v>21</v>
      </c>
      <c r="AV24" s="54" t="s">
        <v>20</v>
      </c>
      <c r="AW24" s="55" t="s">
        <v>20</v>
      </c>
      <c r="AX24" s="55" t="s">
        <v>20</v>
      </c>
      <c r="AY24" s="56" t="s">
        <v>20</v>
      </c>
      <c r="AZ24" s="54" t="s">
        <v>20</v>
      </c>
      <c r="BA24" s="55" t="s">
        <v>20</v>
      </c>
      <c r="BB24" s="55" t="s">
        <v>20</v>
      </c>
      <c r="BC24" s="56" t="s">
        <v>20</v>
      </c>
    </row>
    <row r="25" spans="2:55" s="51" customFormat="1" ht="30" customHeight="1" thickBot="1" x14ac:dyDescent="0.3">
      <c r="B25" s="358">
        <v>3</v>
      </c>
      <c r="C25" s="359"/>
      <c r="D25" s="69" t="s">
        <v>54</v>
      </c>
      <c r="E25" s="70" t="s">
        <v>54</v>
      </c>
      <c r="F25" s="70" t="s">
        <v>54</v>
      </c>
      <c r="G25" s="70" t="s">
        <v>54</v>
      </c>
      <c r="H25" s="71" t="s">
        <v>54</v>
      </c>
      <c r="I25" s="72" t="s">
        <v>54</v>
      </c>
      <c r="J25" s="70" t="s">
        <v>54</v>
      </c>
      <c r="K25" s="70" t="s">
        <v>54</v>
      </c>
      <c r="L25" s="71" t="s">
        <v>21</v>
      </c>
      <c r="M25" s="69" t="s">
        <v>21</v>
      </c>
      <c r="N25" s="70" t="s">
        <v>54</v>
      </c>
      <c r="O25" s="70" t="s">
        <v>54</v>
      </c>
      <c r="P25" s="71" t="s">
        <v>54</v>
      </c>
      <c r="Q25" s="69" t="s">
        <v>54</v>
      </c>
      <c r="R25" s="70" t="s">
        <v>54</v>
      </c>
      <c r="S25" s="70" t="s">
        <v>54</v>
      </c>
      <c r="T25" s="70" t="s">
        <v>54</v>
      </c>
      <c r="U25" s="71" t="s">
        <v>54</v>
      </c>
      <c r="V25" s="69" t="s">
        <v>54</v>
      </c>
      <c r="W25" s="70" t="s">
        <v>54</v>
      </c>
      <c r="X25" s="70" t="s">
        <v>54</v>
      </c>
      <c r="Y25" s="71" t="s">
        <v>54</v>
      </c>
      <c r="Z25" s="69" t="s">
        <v>54</v>
      </c>
      <c r="AA25" s="70" t="s">
        <v>54</v>
      </c>
      <c r="AB25" s="70" t="s">
        <v>54</v>
      </c>
      <c r="AC25" s="71" t="s">
        <v>54</v>
      </c>
      <c r="AD25" s="69" t="s">
        <v>54</v>
      </c>
      <c r="AE25" s="70" t="s">
        <v>54</v>
      </c>
      <c r="AF25" s="70" t="s">
        <v>54</v>
      </c>
      <c r="AG25" s="70" t="s">
        <v>54</v>
      </c>
      <c r="AH25" s="71" t="s">
        <v>54</v>
      </c>
      <c r="AI25" s="73" t="s">
        <v>54</v>
      </c>
      <c r="AJ25" s="70" t="s">
        <v>54</v>
      </c>
      <c r="AK25" s="70" t="s">
        <v>54</v>
      </c>
      <c r="AL25" s="70" t="s">
        <v>54</v>
      </c>
      <c r="AM25" s="69" t="s">
        <v>54</v>
      </c>
      <c r="AN25" s="74" t="s">
        <v>54</v>
      </c>
      <c r="AO25" s="70" t="s">
        <v>54</v>
      </c>
      <c r="AP25" s="75" t="s">
        <v>54</v>
      </c>
      <c r="AQ25" s="69" t="s">
        <v>54</v>
      </c>
      <c r="AR25" s="70" t="s">
        <v>21</v>
      </c>
      <c r="AS25" s="70" t="s">
        <v>21</v>
      </c>
      <c r="AT25" s="70" t="s">
        <v>21</v>
      </c>
      <c r="AU25" s="71" t="s">
        <v>226</v>
      </c>
      <c r="AV25" s="69" t="s">
        <v>182</v>
      </c>
      <c r="AW25" s="70" t="s">
        <v>182</v>
      </c>
      <c r="AX25" s="70" t="s">
        <v>182</v>
      </c>
      <c r="AY25" s="71" t="s">
        <v>182</v>
      </c>
      <c r="AZ25" s="69" t="s">
        <v>182</v>
      </c>
      <c r="BA25" s="70" t="s">
        <v>182</v>
      </c>
      <c r="BB25" s="70" t="s">
        <v>182</v>
      </c>
      <c r="BC25" s="71" t="s">
        <v>182</v>
      </c>
    </row>
    <row r="26" spans="2:55" s="51" customFormat="1" ht="32.25" customHeight="1" thickBot="1" x14ac:dyDescent="0.3">
      <c r="B26" s="335">
        <v>4</v>
      </c>
      <c r="C26" s="336"/>
      <c r="D26" s="69" t="s">
        <v>54</v>
      </c>
      <c r="E26" s="70" t="s">
        <v>54</v>
      </c>
      <c r="F26" s="70" t="s">
        <v>54</v>
      </c>
      <c r="G26" s="70" t="s">
        <v>54</v>
      </c>
      <c r="H26" s="71" t="s">
        <v>54</v>
      </c>
      <c r="I26" s="69" t="s">
        <v>21</v>
      </c>
      <c r="J26" s="70" t="s">
        <v>21</v>
      </c>
      <c r="K26" s="70" t="s">
        <v>21</v>
      </c>
      <c r="L26" s="71" t="s">
        <v>54</v>
      </c>
      <c r="M26" s="69" t="s">
        <v>54</v>
      </c>
      <c r="N26" s="70" t="s">
        <v>181</v>
      </c>
      <c r="O26" s="70" t="s">
        <v>181</v>
      </c>
      <c r="P26" s="71" t="s">
        <v>181</v>
      </c>
      <c r="Q26" s="69" t="s">
        <v>181</v>
      </c>
      <c r="R26" s="70" t="s">
        <v>181</v>
      </c>
      <c r="S26" s="70" t="s">
        <v>181</v>
      </c>
      <c r="T26" s="70" t="s">
        <v>181</v>
      </c>
      <c r="U26" s="71" t="s">
        <v>181</v>
      </c>
      <c r="V26" s="69" t="s">
        <v>181</v>
      </c>
      <c r="W26" s="70" t="s">
        <v>181</v>
      </c>
      <c r="X26" s="70" t="s">
        <v>181</v>
      </c>
      <c r="Y26" s="71" t="s">
        <v>181</v>
      </c>
      <c r="Z26" s="69" t="s">
        <v>181</v>
      </c>
      <c r="AA26" s="70" t="s">
        <v>181</v>
      </c>
      <c r="AB26" s="70" t="s">
        <v>181</v>
      </c>
      <c r="AC26" s="71" t="s">
        <v>181</v>
      </c>
      <c r="AD26" s="69" t="s">
        <v>181</v>
      </c>
      <c r="AE26" s="70" t="s">
        <v>181</v>
      </c>
      <c r="AF26" s="70" t="s">
        <v>181</v>
      </c>
      <c r="AG26" s="70" t="s">
        <v>181</v>
      </c>
      <c r="AH26" s="71" t="s">
        <v>181</v>
      </c>
      <c r="AI26" s="69" t="s">
        <v>181</v>
      </c>
      <c r="AJ26" s="70" t="s">
        <v>181</v>
      </c>
      <c r="AK26" s="70" t="s">
        <v>181</v>
      </c>
      <c r="AL26" s="71" t="s">
        <v>181</v>
      </c>
      <c r="AM26" s="69" t="s">
        <v>181</v>
      </c>
      <c r="AN26" s="70" t="s">
        <v>181</v>
      </c>
      <c r="AO26" s="70" t="s">
        <v>181</v>
      </c>
      <c r="AP26" s="71" t="s">
        <v>21</v>
      </c>
      <c r="AQ26" s="69" t="s">
        <v>21</v>
      </c>
      <c r="AR26" s="70" t="s">
        <v>21</v>
      </c>
      <c r="AS26" s="76" t="s">
        <v>116</v>
      </c>
      <c r="AT26" s="76" t="s">
        <v>116</v>
      </c>
      <c r="AU26" s="561" t="s">
        <v>227</v>
      </c>
      <c r="AV26" s="562"/>
      <c r="AW26" s="562"/>
      <c r="AX26" s="562"/>
      <c r="AY26" s="562"/>
      <c r="AZ26" s="562"/>
      <c r="BA26" s="562"/>
      <c r="BB26" s="562"/>
      <c r="BC26" s="563"/>
    </row>
    <row r="27" spans="2:55" x14ac:dyDescent="0.25">
      <c r="B27" s="4"/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2:55" x14ac:dyDescent="0.25">
      <c r="B28" s="360" t="s">
        <v>22</v>
      </c>
      <c r="C28" s="360"/>
      <c r="D28" s="360"/>
      <c r="E28" s="360"/>
      <c r="F28" s="360"/>
      <c r="G28" s="360"/>
      <c r="H28" s="360"/>
      <c r="I28" s="360"/>
      <c r="J28" s="2"/>
      <c r="K28" s="4" t="s">
        <v>54</v>
      </c>
      <c r="L28" s="16" t="s">
        <v>23</v>
      </c>
      <c r="M28" s="2" t="s">
        <v>24</v>
      </c>
      <c r="N28" s="2"/>
      <c r="O28" s="2"/>
      <c r="P28" s="2"/>
      <c r="Q28" s="2"/>
      <c r="R28" s="2"/>
      <c r="S28" s="2"/>
      <c r="T28" s="4" t="s">
        <v>21</v>
      </c>
      <c r="U28" s="2" t="s">
        <v>23</v>
      </c>
      <c r="V28" s="2" t="s">
        <v>26</v>
      </c>
      <c r="W28" s="22"/>
      <c r="X28" s="2"/>
      <c r="Y28" s="2"/>
      <c r="Z28" s="2"/>
      <c r="AA28" s="2"/>
      <c r="AB28" s="2"/>
      <c r="AC28" s="4" t="s">
        <v>60</v>
      </c>
      <c r="AD28" s="16" t="s">
        <v>23</v>
      </c>
      <c r="AE28" s="2" t="s">
        <v>62</v>
      </c>
      <c r="AF28" s="22"/>
      <c r="AG28" s="2"/>
      <c r="AH28" s="2"/>
      <c r="AI28" s="2"/>
      <c r="AJ28" s="2"/>
      <c r="AK28" s="4" t="s">
        <v>20</v>
      </c>
      <c r="AL28" s="16" t="s">
        <v>23</v>
      </c>
      <c r="AM28" s="2" t="s">
        <v>25</v>
      </c>
      <c r="AN28" s="16"/>
      <c r="AO28" s="16"/>
      <c r="AP28" s="16"/>
      <c r="AQ28" s="4" t="s">
        <v>55</v>
      </c>
      <c r="AR28" s="6" t="s">
        <v>61</v>
      </c>
      <c r="AS28" s="6" t="s">
        <v>108</v>
      </c>
      <c r="AT28" s="6"/>
      <c r="AU28" s="6"/>
      <c r="AV28" s="6"/>
      <c r="AW28" s="6"/>
      <c r="AX28" s="6"/>
      <c r="AY28" s="6"/>
      <c r="AZ28" s="22"/>
      <c r="BA28" s="22"/>
      <c r="BB28" s="22"/>
      <c r="BC28" s="16"/>
    </row>
    <row r="29" spans="2:55" x14ac:dyDescent="0.25">
      <c r="B29" s="21"/>
      <c r="C29" s="22"/>
      <c r="D29" s="22"/>
      <c r="E29" s="22"/>
      <c r="F29" s="22"/>
      <c r="G29" s="22"/>
      <c r="H29" s="22"/>
      <c r="I29" s="22"/>
      <c r="J29" s="22"/>
      <c r="K29" s="5" t="s">
        <v>56</v>
      </c>
      <c r="L29" s="6" t="s">
        <v>23</v>
      </c>
      <c r="M29" s="6" t="s">
        <v>58</v>
      </c>
      <c r="N29" s="6"/>
      <c r="O29" s="6"/>
      <c r="P29" s="6"/>
      <c r="Q29" s="6"/>
      <c r="R29" s="6"/>
      <c r="S29" s="6"/>
      <c r="T29" s="6"/>
      <c r="U29" s="6"/>
      <c r="V29" s="6"/>
      <c r="W29" s="5" t="s">
        <v>57</v>
      </c>
      <c r="X29" s="6" t="s">
        <v>59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 t="s">
        <v>116</v>
      </c>
      <c r="AJ29" s="2" t="s">
        <v>23</v>
      </c>
      <c r="AK29" s="2" t="s">
        <v>117</v>
      </c>
      <c r="AL29" s="16"/>
      <c r="AM29" s="16"/>
      <c r="AN29" s="16"/>
      <c r="AO29" s="16"/>
      <c r="AP29" s="16"/>
      <c r="AR29" s="6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</row>
    <row r="30" spans="2:55" x14ac:dyDescent="0.25">
      <c r="B30" s="21"/>
      <c r="C30" s="22"/>
      <c r="D30" s="22"/>
      <c r="E30" s="22"/>
      <c r="F30" s="22"/>
      <c r="G30" s="22"/>
      <c r="H30" s="22"/>
      <c r="I30" s="22"/>
      <c r="J30" s="22"/>
      <c r="K30" s="5"/>
      <c r="L30" s="6"/>
      <c r="M30" s="6"/>
      <c r="N30" s="6"/>
      <c r="O30" s="6"/>
      <c r="P30" s="6"/>
      <c r="Q30" s="6"/>
      <c r="R30" s="6"/>
      <c r="S30" s="6"/>
      <c r="T30" s="2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25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25"/>
      <c r="AS30" s="6"/>
      <c r="AT30" s="6"/>
      <c r="AU30" s="6"/>
      <c r="AV30" s="6"/>
      <c r="AW30" s="6"/>
      <c r="AX30" s="6"/>
      <c r="AY30" s="6"/>
      <c r="AZ30" s="6"/>
      <c r="BA30" s="6"/>
      <c r="BB30" s="22"/>
      <c r="BC30" s="22"/>
    </row>
    <row r="31" spans="2:55" ht="15.75" thickBot="1" x14ac:dyDescent="0.3">
      <c r="B31" s="357" t="s">
        <v>69</v>
      </c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22"/>
      <c r="AI31" s="370" t="s">
        <v>75</v>
      </c>
      <c r="AJ31" s="370"/>
      <c r="AK31" s="370"/>
      <c r="AL31" s="370"/>
      <c r="AM31" s="370"/>
      <c r="AN31" s="370"/>
      <c r="AO31" s="370"/>
      <c r="AP31" s="370"/>
      <c r="AQ31" s="370"/>
      <c r="AR31" s="370"/>
      <c r="AS31" s="370"/>
      <c r="AT31" s="370"/>
      <c r="AU31" s="370"/>
      <c r="AV31" s="370"/>
      <c r="AW31" s="370"/>
      <c r="AX31" s="370"/>
      <c r="AY31" s="370"/>
      <c r="AZ31" s="370"/>
      <c r="BA31" s="370"/>
      <c r="BB31" s="370"/>
      <c r="BC31" s="370"/>
    </row>
    <row r="32" spans="2:55" ht="67.5" customHeight="1" thickBot="1" x14ac:dyDescent="0.3">
      <c r="B32" s="306" t="s">
        <v>15</v>
      </c>
      <c r="C32" s="307"/>
      <c r="D32" s="307"/>
      <c r="E32" s="308"/>
      <c r="F32" s="395" t="s">
        <v>52</v>
      </c>
      <c r="G32" s="307"/>
      <c r="H32" s="307"/>
      <c r="I32" s="416"/>
      <c r="J32" s="306" t="s">
        <v>53</v>
      </c>
      <c r="K32" s="307"/>
      <c r="L32" s="307"/>
      <c r="M32" s="308"/>
      <c r="N32" s="395" t="s">
        <v>210</v>
      </c>
      <c r="O32" s="307"/>
      <c r="P32" s="307"/>
      <c r="Q32" s="416"/>
      <c r="R32" s="306" t="s">
        <v>114</v>
      </c>
      <c r="S32" s="307"/>
      <c r="T32" s="307"/>
      <c r="U32" s="308"/>
      <c r="V32" s="402" t="s">
        <v>211</v>
      </c>
      <c r="W32" s="403"/>
      <c r="X32" s="403"/>
      <c r="Y32" s="404"/>
      <c r="Z32" s="395" t="s">
        <v>16</v>
      </c>
      <c r="AA32" s="307"/>
      <c r="AB32" s="307"/>
      <c r="AC32" s="308"/>
      <c r="AD32" s="395" t="s">
        <v>105</v>
      </c>
      <c r="AE32" s="307"/>
      <c r="AF32" s="307"/>
      <c r="AG32" s="308"/>
      <c r="AH32" s="26"/>
      <c r="AI32" s="385" t="s">
        <v>241</v>
      </c>
      <c r="AJ32" s="386"/>
      <c r="AK32" s="386"/>
      <c r="AL32" s="386"/>
      <c r="AM32" s="386"/>
      <c r="AN32" s="386"/>
      <c r="AO32" s="386"/>
      <c r="AP32" s="386"/>
      <c r="AQ32" s="386"/>
      <c r="AR32" s="386"/>
      <c r="AS32" s="386"/>
      <c r="AT32" s="386"/>
      <c r="AU32" s="386"/>
      <c r="AV32" s="386"/>
      <c r="AW32" s="386"/>
      <c r="AX32" s="386"/>
      <c r="AY32" s="386"/>
      <c r="AZ32" s="386"/>
      <c r="BA32" s="386"/>
      <c r="BB32" s="386"/>
      <c r="BC32" s="387"/>
    </row>
    <row r="33" spans="2:55" ht="30" customHeight="1" x14ac:dyDescent="0.25">
      <c r="B33" s="436">
        <v>1</v>
      </c>
      <c r="C33" s="437"/>
      <c r="D33" s="437"/>
      <c r="E33" s="438"/>
      <c r="F33" s="364">
        <v>31</v>
      </c>
      <c r="G33" s="341"/>
      <c r="H33" s="341"/>
      <c r="I33" s="365"/>
      <c r="J33" s="340">
        <v>5</v>
      </c>
      <c r="K33" s="341"/>
      <c r="L33" s="341"/>
      <c r="M33" s="342"/>
      <c r="N33" s="364">
        <v>8</v>
      </c>
      <c r="O33" s="341"/>
      <c r="P33" s="341"/>
      <c r="Q33" s="365"/>
      <c r="R33" s="340"/>
      <c r="S33" s="341"/>
      <c r="T33" s="341"/>
      <c r="U33" s="342"/>
      <c r="V33" s="236">
        <v>8</v>
      </c>
      <c r="W33" s="237"/>
      <c r="X33" s="237"/>
      <c r="Y33" s="238"/>
      <c r="Z33" s="236">
        <f>SUM(F33:Y33)</f>
        <v>52</v>
      </c>
      <c r="AA33" s="237"/>
      <c r="AB33" s="237"/>
      <c r="AC33" s="238"/>
      <c r="AD33" s="396"/>
      <c r="AE33" s="397"/>
      <c r="AF33" s="397"/>
      <c r="AG33" s="398"/>
      <c r="AH33" s="27"/>
      <c r="AI33" s="345"/>
      <c r="AJ33" s="346"/>
      <c r="AK33" s="346"/>
      <c r="AL33" s="346"/>
      <c r="AM33" s="346"/>
      <c r="AN33" s="346"/>
      <c r="AO33" s="347"/>
      <c r="AP33" s="345"/>
      <c r="AQ33" s="346"/>
      <c r="AR33" s="346"/>
      <c r="AS33" s="346"/>
      <c r="AT33" s="346"/>
      <c r="AU33" s="346"/>
      <c r="AV33" s="347"/>
      <c r="AW33" s="348"/>
      <c r="AX33" s="349"/>
      <c r="AY33" s="349"/>
      <c r="AZ33" s="349"/>
      <c r="BA33" s="349"/>
      <c r="BB33" s="349"/>
      <c r="BC33" s="350"/>
    </row>
    <row r="34" spans="2:55" ht="30" customHeight="1" x14ac:dyDescent="0.25">
      <c r="B34" s="245">
        <v>2</v>
      </c>
      <c r="C34" s="246"/>
      <c r="D34" s="246"/>
      <c r="E34" s="247"/>
      <c r="F34" s="309">
        <v>31</v>
      </c>
      <c r="G34" s="310"/>
      <c r="H34" s="310"/>
      <c r="I34" s="311"/>
      <c r="J34" s="343">
        <v>5</v>
      </c>
      <c r="K34" s="310"/>
      <c r="L34" s="310"/>
      <c r="M34" s="344"/>
      <c r="N34" s="309">
        <v>8</v>
      </c>
      <c r="O34" s="310"/>
      <c r="P34" s="310"/>
      <c r="Q34" s="311"/>
      <c r="R34" s="343"/>
      <c r="S34" s="310"/>
      <c r="T34" s="310"/>
      <c r="U34" s="344"/>
      <c r="V34" s="361">
        <v>8</v>
      </c>
      <c r="W34" s="362"/>
      <c r="X34" s="362"/>
      <c r="Y34" s="363"/>
      <c r="Z34" s="361">
        <f>SUM(F34:Y34)</f>
        <v>52</v>
      </c>
      <c r="AA34" s="362"/>
      <c r="AB34" s="362"/>
      <c r="AC34" s="363"/>
      <c r="AD34" s="294"/>
      <c r="AE34" s="292"/>
      <c r="AF34" s="292"/>
      <c r="AG34" s="293"/>
      <c r="AH34" s="27"/>
      <c r="AI34" s="285"/>
      <c r="AJ34" s="286"/>
      <c r="AK34" s="286"/>
      <c r="AL34" s="286"/>
      <c r="AM34" s="286"/>
      <c r="AN34" s="286"/>
      <c r="AO34" s="287"/>
      <c r="AP34" s="285"/>
      <c r="AQ34" s="286"/>
      <c r="AR34" s="286"/>
      <c r="AS34" s="286"/>
      <c r="AT34" s="286"/>
      <c r="AU34" s="286"/>
      <c r="AV34" s="287"/>
      <c r="AW34" s="303"/>
      <c r="AX34" s="304"/>
      <c r="AY34" s="304"/>
      <c r="AZ34" s="304"/>
      <c r="BA34" s="304"/>
      <c r="BB34" s="304"/>
      <c r="BC34" s="305"/>
    </row>
    <row r="35" spans="2:55" ht="30" customHeight="1" x14ac:dyDescent="0.25">
      <c r="B35" s="245">
        <v>3</v>
      </c>
      <c r="C35" s="246"/>
      <c r="D35" s="246"/>
      <c r="E35" s="247"/>
      <c r="F35" s="297" t="s">
        <v>229</v>
      </c>
      <c r="G35" s="298"/>
      <c r="H35" s="298"/>
      <c r="I35" s="299"/>
      <c r="J35" s="312" t="s">
        <v>207</v>
      </c>
      <c r="K35" s="298"/>
      <c r="L35" s="298"/>
      <c r="M35" s="313"/>
      <c r="N35" s="297" t="s">
        <v>206</v>
      </c>
      <c r="O35" s="298"/>
      <c r="P35" s="298"/>
      <c r="Q35" s="299"/>
      <c r="R35" s="312"/>
      <c r="S35" s="298"/>
      <c r="T35" s="298"/>
      <c r="U35" s="313"/>
      <c r="V35" s="351" t="s">
        <v>230</v>
      </c>
      <c r="W35" s="352"/>
      <c r="X35" s="352"/>
      <c r="Y35" s="353"/>
      <c r="Z35" s="351" t="s">
        <v>231</v>
      </c>
      <c r="AA35" s="352"/>
      <c r="AB35" s="352"/>
      <c r="AC35" s="353"/>
      <c r="AD35" s="294"/>
      <c r="AE35" s="292"/>
      <c r="AF35" s="292"/>
      <c r="AG35" s="293"/>
      <c r="AH35" s="27"/>
      <c r="AI35" s="285"/>
      <c r="AJ35" s="286"/>
      <c r="AK35" s="286"/>
      <c r="AL35" s="286"/>
      <c r="AM35" s="286"/>
      <c r="AN35" s="286"/>
      <c r="AO35" s="287"/>
      <c r="AP35" s="285"/>
      <c r="AQ35" s="286"/>
      <c r="AR35" s="286"/>
      <c r="AS35" s="286"/>
      <c r="AT35" s="286"/>
      <c r="AU35" s="286"/>
      <c r="AV35" s="287"/>
      <c r="AW35" s="303"/>
      <c r="AX35" s="304"/>
      <c r="AY35" s="304"/>
      <c r="AZ35" s="304"/>
      <c r="BA35" s="304"/>
      <c r="BB35" s="304"/>
      <c r="BC35" s="305"/>
    </row>
    <row r="36" spans="2:55" ht="30" customHeight="1" thickBot="1" x14ac:dyDescent="0.3">
      <c r="B36" s="420">
        <v>4</v>
      </c>
      <c r="C36" s="421"/>
      <c r="D36" s="421"/>
      <c r="E36" s="422"/>
      <c r="F36" s="434" t="s">
        <v>232</v>
      </c>
      <c r="G36" s="315"/>
      <c r="H36" s="315"/>
      <c r="I36" s="435"/>
      <c r="J36" s="314">
        <v>6</v>
      </c>
      <c r="K36" s="315"/>
      <c r="L36" s="315"/>
      <c r="M36" s="316"/>
      <c r="N36" s="300" t="s">
        <v>208</v>
      </c>
      <c r="O36" s="301"/>
      <c r="P36" s="301"/>
      <c r="Q36" s="302"/>
      <c r="R36" s="314" t="s">
        <v>233</v>
      </c>
      <c r="S36" s="315"/>
      <c r="T36" s="315"/>
      <c r="U36" s="316"/>
      <c r="V36" s="446"/>
      <c r="W36" s="447"/>
      <c r="X36" s="447"/>
      <c r="Y36" s="448"/>
      <c r="Z36" s="354" t="s">
        <v>234</v>
      </c>
      <c r="AA36" s="355"/>
      <c r="AB36" s="355"/>
      <c r="AC36" s="356"/>
      <c r="AD36" s="108" t="s">
        <v>209</v>
      </c>
      <c r="AE36" s="109"/>
      <c r="AF36" s="109"/>
      <c r="AG36" s="110"/>
      <c r="AH36" s="27"/>
      <c r="AI36" s="285"/>
      <c r="AJ36" s="286"/>
      <c r="AK36" s="286"/>
      <c r="AL36" s="286"/>
      <c r="AM36" s="286"/>
      <c r="AN36" s="286"/>
      <c r="AO36" s="287"/>
      <c r="AP36" s="285"/>
      <c r="AQ36" s="286"/>
      <c r="AR36" s="286"/>
      <c r="AS36" s="286"/>
      <c r="AT36" s="286"/>
      <c r="AU36" s="286"/>
      <c r="AV36" s="287"/>
      <c r="AW36" s="303"/>
      <c r="AX36" s="304"/>
      <c r="AY36" s="304"/>
      <c r="AZ36" s="304"/>
      <c r="BA36" s="304"/>
      <c r="BB36" s="304"/>
      <c r="BC36" s="305"/>
    </row>
    <row r="37" spans="2:55" ht="30" customHeight="1" thickBot="1" x14ac:dyDescent="0.3">
      <c r="B37" s="449" t="s">
        <v>63</v>
      </c>
      <c r="C37" s="450"/>
      <c r="D37" s="450"/>
      <c r="E37" s="451"/>
      <c r="F37" s="282">
        <f>F33+F34+F35+F36</f>
        <v>136</v>
      </c>
      <c r="G37" s="280"/>
      <c r="H37" s="280"/>
      <c r="I37" s="283"/>
      <c r="J37" s="279">
        <f>J33+J34+J35+J36</f>
        <v>21</v>
      </c>
      <c r="K37" s="280"/>
      <c r="L37" s="280"/>
      <c r="M37" s="281"/>
      <c r="N37" s="282">
        <f>N33+N34+N35+N36</f>
        <v>52</v>
      </c>
      <c r="O37" s="280"/>
      <c r="P37" s="280"/>
      <c r="Q37" s="283"/>
      <c r="R37" s="279">
        <v>2</v>
      </c>
      <c r="S37" s="280"/>
      <c r="T37" s="280"/>
      <c r="U37" s="281"/>
      <c r="V37" s="413">
        <v>24</v>
      </c>
      <c r="W37" s="414"/>
      <c r="X37" s="414"/>
      <c r="Y37" s="415"/>
      <c r="Z37" s="282">
        <f>Z33+Z34+Z35+Z36</f>
        <v>235</v>
      </c>
      <c r="AA37" s="280"/>
      <c r="AB37" s="280"/>
      <c r="AC37" s="281"/>
      <c r="AD37" s="111"/>
      <c r="AE37" s="112"/>
      <c r="AF37" s="112"/>
      <c r="AG37" s="113"/>
      <c r="AH37" s="27"/>
      <c r="AI37" s="430"/>
      <c r="AJ37" s="431"/>
      <c r="AK37" s="431"/>
      <c r="AL37" s="431"/>
      <c r="AM37" s="431"/>
      <c r="AN37" s="431"/>
      <c r="AO37" s="432"/>
      <c r="AP37" s="430"/>
      <c r="AQ37" s="431"/>
      <c r="AR37" s="431"/>
      <c r="AS37" s="431"/>
      <c r="AT37" s="431"/>
      <c r="AU37" s="431"/>
      <c r="AV37" s="432"/>
      <c r="AW37" s="399"/>
      <c r="AX37" s="400"/>
      <c r="AY37" s="400"/>
      <c r="AZ37" s="400"/>
      <c r="BA37" s="400"/>
      <c r="BB37" s="400"/>
      <c r="BC37" s="401"/>
    </row>
    <row r="38" spans="2:55" x14ac:dyDescent="0.25">
      <c r="B38" s="14"/>
      <c r="C38" s="14"/>
      <c r="D38" s="14"/>
      <c r="E38" s="14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27"/>
      <c r="AI38" s="15"/>
      <c r="AJ38" s="15"/>
      <c r="AK38" s="15"/>
      <c r="AL38" s="15"/>
      <c r="AM38" s="15"/>
      <c r="AN38" s="15"/>
      <c r="AO38" s="15"/>
      <c r="AP38" s="15"/>
      <c r="AQ38" s="19"/>
      <c r="AR38" s="19"/>
      <c r="AS38" s="19"/>
      <c r="AT38" s="19"/>
      <c r="AU38" s="27"/>
      <c r="AV38" s="20"/>
      <c r="AW38" s="20"/>
      <c r="AX38" s="20"/>
      <c r="AY38" s="20"/>
      <c r="AZ38" s="19"/>
      <c r="BA38" s="19"/>
      <c r="BB38" s="19"/>
      <c r="BC38" s="19"/>
    </row>
    <row r="39" spans="2:55" ht="15.75" thickBot="1" x14ac:dyDescent="0.3">
      <c r="B39" s="370" t="s">
        <v>18</v>
      </c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70"/>
      <c r="AL39" s="370"/>
      <c r="AM39" s="370"/>
      <c r="AN39" s="370"/>
      <c r="AO39" s="370"/>
      <c r="AP39" s="370"/>
      <c r="AQ39" s="370"/>
      <c r="AR39" s="370"/>
      <c r="AS39" s="370"/>
      <c r="AT39" s="370"/>
      <c r="AU39" s="284" t="s">
        <v>17</v>
      </c>
      <c r="AV39" s="284"/>
      <c r="AW39" s="284"/>
      <c r="AX39" s="284"/>
      <c r="AY39" s="284"/>
      <c r="AZ39" s="284"/>
      <c r="BA39" s="284"/>
      <c r="BB39" s="284"/>
      <c r="BC39" s="284"/>
    </row>
    <row r="40" spans="2:55" ht="60" customHeight="1" thickBot="1" x14ac:dyDescent="0.3">
      <c r="B40" s="388" t="s">
        <v>261</v>
      </c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89"/>
      <c r="AG40" s="389"/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389"/>
      <c r="AS40" s="390"/>
      <c r="AT40" s="19"/>
      <c r="AU40" s="402" t="s">
        <v>115</v>
      </c>
      <c r="AV40" s="403"/>
      <c r="AW40" s="403"/>
      <c r="AX40" s="403"/>
      <c r="AY40" s="404"/>
      <c r="AZ40" s="306" t="s">
        <v>15</v>
      </c>
      <c r="BA40" s="307"/>
      <c r="BB40" s="307"/>
      <c r="BC40" s="308"/>
    </row>
    <row r="41" spans="2:55" ht="30" customHeight="1" thickBot="1" x14ac:dyDescent="0.3">
      <c r="B41" s="276" t="s">
        <v>19</v>
      </c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8"/>
      <c r="AL41" s="276" t="s">
        <v>15</v>
      </c>
      <c r="AM41" s="277"/>
      <c r="AN41" s="277"/>
      <c r="AO41" s="278"/>
      <c r="AP41" s="276" t="s">
        <v>65</v>
      </c>
      <c r="AQ41" s="277"/>
      <c r="AR41" s="277"/>
      <c r="AS41" s="278"/>
      <c r="AT41" s="19"/>
      <c r="AU41" s="317" t="s">
        <v>122</v>
      </c>
      <c r="AV41" s="318"/>
      <c r="AW41" s="318"/>
      <c r="AX41" s="318"/>
      <c r="AY41" s="319"/>
      <c r="AZ41" s="326">
        <v>4</v>
      </c>
      <c r="BA41" s="327"/>
      <c r="BB41" s="327"/>
      <c r="BC41" s="328"/>
    </row>
    <row r="42" spans="2:55" ht="30" customHeight="1" x14ac:dyDescent="0.25">
      <c r="B42" s="391" t="s">
        <v>73</v>
      </c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3"/>
      <c r="AL42" s="441">
        <v>1</v>
      </c>
      <c r="AM42" s="289"/>
      <c r="AN42" s="289"/>
      <c r="AO42" s="290"/>
      <c r="AP42" s="288">
        <v>8</v>
      </c>
      <c r="AQ42" s="289"/>
      <c r="AR42" s="289"/>
      <c r="AS42" s="290"/>
      <c r="AT42" s="19"/>
      <c r="AU42" s="320"/>
      <c r="AV42" s="321"/>
      <c r="AW42" s="321"/>
      <c r="AX42" s="321"/>
      <c r="AY42" s="322"/>
      <c r="AZ42" s="329"/>
      <c r="BA42" s="330"/>
      <c r="BB42" s="330"/>
      <c r="BC42" s="331"/>
    </row>
    <row r="43" spans="2:55" ht="30" customHeight="1" x14ac:dyDescent="0.25">
      <c r="B43" s="405" t="s">
        <v>74</v>
      </c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6"/>
      <c r="AC43" s="406"/>
      <c r="AD43" s="406"/>
      <c r="AE43" s="406"/>
      <c r="AF43" s="406"/>
      <c r="AG43" s="406"/>
      <c r="AH43" s="406"/>
      <c r="AI43" s="406"/>
      <c r="AJ43" s="406"/>
      <c r="AK43" s="407"/>
      <c r="AL43" s="291">
        <v>2</v>
      </c>
      <c r="AM43" s="292"/>
      <c r="AN43" s="292"/>
      <c r="AO43" s="293"/>
      <c r="AP43" s="294">
        <v>8</v>
      </c>
      <c r="AQ43" s="292"/>
      <c r="AR43" s="292"/>
      <c r="AS43" s="293"/>
      <c r="AT43" s="19"/>
      <c r="AU43" s="320"/>
      <c r="AV43" s="321"/>
      <c r="AW43" s="321"/>
      <c r="AX43" s="321"/>
      <c r="AY43" s="322"/>
      <c r="AZ43" s="329"/>
      <c r="BA43" s="330"/>
      <c r="BB43" s="330"/>
      <c r="BC43" s="331"/>
    </row>
    <row r="44" spans="2:55" ht="30" customHeight="1" x14ac:dyDescent="0.25">
      <c r="B44" s="405" t="s">
        <v>179</v>
      </c>
      <c r="C44" s="406"/>
      <c r="D44" s="406"/>
      <c r="E44" s="406"/>
      <c r="F44" s="406"/>
      <c r="G44" s="406"/>
      <c r="H44" s="406"/>
      <c r="I44" s="406"/>
      <c r="J44" s="406"/>
      <c r="K44" s="406"/>
      <c r="L44" s="406"/>
      <c r="M44" s="4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6"/>
      <c r="AB44" s="406"/>
      <c r="AC44" s="406"/>
      <c r="AD44" s="406"/>
      <c r="AE44" s="406"/>
      <c r="AF44" s="406"/>
      <c r="AG44" s="406"/>
      <c r="AH44" s="406"/>
      <c r="AI44" s="406"/>
      <c r="AJ44" s="406"/>
      <c r="AK44" s="407"/>
      <c r="AL44" s="291">
        <v>3</v>
      </c>
      <c r="AM44" s="292"/>
      <c r="AN44" s="292"/>
      <c r="AO44" s="293"/>
      <c r="AP44" s="294">
        <v>8</v>
      </c>
      <c r="AQ44" s="292"/>
      <c r="AR44" s="292"/>
      <c r="AS44" s="293"/>
      <c r="AT44" s="19"/>
      <c r="AU44" s="320"/>
      <c r="AV44" s="321"/>
      <c r="AW44" s="321"/>
      <c r="AX44" s="321"/>
      <c r="AY44" s="322"/>
      <c r="AZ44" s="329"/>
      <c r="BA44" s="330"/>
      <c r="BB44" s="330"/>
      <c r="BC44" s="331"/>
    </row>
    <row r="45" spans="2:55" ht="30" customHeight="1" thickBot="1" x14ac:dyDescent="0.3">
      <c r="B45" s="564" t="s">
        <v>179</v>
      </c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566"/>
      <c r="AL45" s="567">
        <v>4</v>
      </c>
      <c r="AM45" s="274"/>
      <c r="AN45" s="274"/>
      <c r="AO45" s="275"/>
      <c r="AP45" s="273">
        <v>28</v>
      </c>
      <c r="AQ45" s="274"/>
      <c r="AR45" s="274"/>
      <c r="AS45" s="275"/>
      <c r="AT45" s="19"/>
      <c r="AU45" s="320"/>
      <c r="AV45" s="321"/>
      <c r="AW45" s="321"/>
      <c r="AX45" s="321"/>
      <c r="AY45" s="322"/>
      <c r="AZ45" s="329"/>
      <c r="BA45" s="330"/>
      <c r="BB45" s="330"/>
      <c r="BC45" s="331"/>
    </row>
    <row r="46" spans="2:55" ht="30" customHeight="1" thickBot="1" x14ac:dyDescent="0.3">
      <c r="B46" s="568" t="s">
        <v>64</v>
      </c>
      <c r="C46" s="569"/>
      <c r="D46" s="569"/>
      <c r="E46" s="569"/>
      <c r="F46" s="569"/>
      <c r="G46" s="569"/>
      <c r="H46" s="569"/>
      <c r="I46" s="569"/>
      <c r="J46" s="569"/>
      <c r="K46" s="569"/>
      <c r="L46" s="569"/>
      <c r="M46" s="569"/>
      <c r="N46" s="569"/>
      <c r="O46" s="569"/>
      <c r="P46" s="569"/>
      <c r="Q46" s="569"/>
      <c r="R46" s="569"/>
      <c r="S46" s="569"/>
      <c r="T46" s="569"/>
      <c r="U46" s="569"/>
      <c r="V46" s="569"/>
      <c r="W46" s="569"/>
      <c r="X46" s="569"/>
      <c r="Y46" s="569"/>
      <c r="Z46" s="569"/>
      <c r="AA46" s="569"/>
      <c r="AB46" s="569"/>
      <c r="AC46" s="569"/>
      <c r="AD46" s="569"/>
      <c r="AE46" s="569"/>
      <c r="AF46" s="569"/>
      <c r="AG46" s="569"/>
      <c r="AH46" s="569"/>
      <c r="AI46" s="569"/>
      <c r="AJ46" s="569"/>
      <c r="AK46" s="569"/>
      <c r="AL46" s="569"/>
      <c r="AM46" s="569"/>
      <c r="AN46" s="569"/>
      <c r="AO46" s="570"/>
      <c r="AP46" s="571">
        <f>SUM(AP42:AS45)</f>
        <v>52</v>
      </c>
      <c r="AQ46" s="572"/>
      <c r="AR46" s="572"/>
      <c r="AS46" s="573"/>
      <c r="AT46" s="19"/>
      <c r="AU46" s="323"/>
      <c r="AV46" s="324"/>
      <c r="AW46" s="324"/>
      <c r="AX46" s="324"/>
      <c r="AY46" s="325"/>
      <c r="AZ46" s="332"/>
      <c r="BA46" s="333"/>
      <c r="BB46" s="333"/>
      <c r="BC46" s="334"/>
    </row>
    <row r="47" spans="2:55" ht="15.75" thickBot="1" x14ac:dyDescent="0.3">
      <c r="B47" s="370" t="s">
        <v>173</v>
      </c>
      <c r="C47" s="370"/>
      <c r="D47" s="370"/>
      <c r="E47" s="370"/>
      <c r="F47" s="370"/>
      <c r="G47" s="370"/>
      <c r="H47" s="370"/>
      <c r="I47" s="370"/>
      <c r="J47" s="370"/>
      <c r="K47" s="370"/>
      <c r="L47" s="370"/>
      <c r="M47" s="370"/>
      <c r="N47" s="370"/>
      <c r="O47" s="370"/>
      <c r="P47" s="370"/>
      <c r="Q47" s="370"/>
      <c r="R47" s="370"/>
      <c r="S47" s="370"/>
      <c r="T47" s="370"/>
      <c r="U47" s="370"/>
      <c r="V47" s="370"/>
      <c r="W47" s="370"/>
      <c r="X47" s="370"/>
      <c r="Y47" s="370"/>
      <c r="Z47" s="370"/>
      <c r="AA47" s="370"/>
      <c r="AB47" s="370"/>
      <c r="AC47" s="370"/>
      <c r="AD47" s="370"/>
      <c r="AE47" s="370"/>
      <c r="AF47" s="370"/>
      <c r="AG47" s="370"/>
      <c r="AH47" s="370"/>
      <c r="AI47" s="370"/>
      <c r="AJ47" s="370"/>
      <c r="AK47" s="370"/>
      <c r="AL47" s="370"/>
      <c r="AM47" s="370"/>
      <c r="AN47" s="370"/>
      <c r="AO47" s="370"/>
      <c r="AP47" s="370"/>
      <c r="AQ47" s="370"/>
      <c r="AR47" s="370"/>
      <c r="AS47" s="370"/>
      <c r="AT47" s="370"/>
      <c r="AU47" s="370"/>
      <c r="AV47" s="370"/>
      <c r="AW47" s="370"/>
      <c r="AX47" s="370"/>
      <c r="AY47" s="370"/>
      <c r="AZ47" s="370"/>
      <c r="BA47" s="370"/>
      <c r="BB47" s="370"/>
      <c r="BC47" s="370"/>
    </row>
    <row r="48" spans="2:55" ht="30" customHeight="1" thickBot="1" x14ac:dyDescent="0.3">
      <c r="B48" s="276" t="s">
        <v>71</v>
      </c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78"/>
      <c r="S48" s="276" t="s">
        <v>3</v>
      </c>
      <c r="T48" s="277"/>
      <c r="U48" s="277"/>
      <c r="V48" s="278"/>
      <c r="W48" s="276" t="s">
        <v>2</v>
      </c>
      <c r="X48" s="277"/>
      <c r="Y48" s="277"/>
      <c r="Z48" s="278"/>
      <c r="AA48" s="276" t="s">
        <v>70</v>
      </c>
      <c r="AB48" s="278"/>
      <c r="AC48" s="276" t="s">
        <v>71</v>
      </c>
      <c r="AD48" s="277"/>
      <c r="AE48" s="277"/>
      <c r="AF48" s="277"/>
      <c r="AG48" s="277"/>
      <c r="AH48" s="277"/>
      <c r="AI48" s="277"/>
      <c r="AJ48" s="277"/>
      <c r="AK48" s="277"/>
      <c r="AL48" s="277"/>
      <c r="AM48" s="277"/>
      <c r="AN48" s="277"/>
      <c r="AO48" s="277"/>
      <c r="AP48" s="277"/>
      <c r="AQ48" s="277"/>
      <c r="AR48" s="277"/>
      <c r="AS48" s="278"/>
      <c r="AT48" s="276" t="s">
        <v>3</v>
      </c>
      <c r="AU48" s="277"/>
      <c r="AV48" s="277"/>
      <c r="AW48" s="278"/>
      <c r="AX48" s="276" t="s">
        <v>2</v>
      </c>
      <c r="AY48" s="277"/>
      <c r="AZ48" s="277"/>
      <c r="BA48" s="278"/>
      <c r="BB48" s="276" t="s">
        <v>70</v>
      </c>
      <c r="BC48" s="278"/>
    </row>
    <row r="49" spans="2:55" ht="30" customHeight="1" thickBot="1" x14ac:dyDescent="0.3">
      <c r="B49" s="442" t="s">
        <v>241</v>
      </c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  <c r="AD49" s="443"/>
      <c r="AE49" s="443"/>
      <c r="AF49" s="443"/>
      <c r="AG49" s="443"/>
      <c r="AH49" s="443"/>
      <c r="AI49" s="443"/>
      <c r="AJ49" s="443"/>
      <c r="AK49" s="443"/>
      <c r="AL49" s="443"/>
      <c r="AM49" s="443"/>
      <c r="AN49" s="443"/>
      <c r="AO49" s="443"/>
      <c r="AP49" s="443"/>
      <c r="AQ49" s="443"/>
      <c r="AR49" s="443"/>
      <c r="AS49" s="443"/>
      <c r="AT49" s="443"/>
      <c r="AU49" s="443"/>
      <c r="AV49" s="443"/>
      <c r="AW49" s="443"/>
      <c r="AX49" s="443"/>
      <c r="AY49" s="443"/>
      <c r="AZ49" s="443"/>
      <c r="BA49" s="443"/>
      <c r="BB49" s="443"/>
      <c r="BC49" s="444"/>
    </row>
    <row r="50" spans="2:55" ht="30" customHeight="1" thickBot="1" x14ac:dyDescent="0.3">
      <c r="B50" s="228" t="s">
        <v>171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30"/>
      <c r="S50" s="231">
        <f>Z119</f>
        <v>180</v>
      </c>
      <c r="T50" s="232"/>
      <c r="U50" s="232"/>
      <c r="V50" s="233"/>
      <c r="W50" s="231">
        <f>AB119</f>
        <v>5400</v>
      </c>
      <c r="X50" s="232"/>
      <c r="Y50" s="232"/>
      <c r="Z50" s="233"/>
      <c r="AA50" s="226">
        <f>W50/AX52*100</f>
        <v>75</v>
      </c>
      <c r="AB50" s="227"/>
      <c r="AC50" s="228" t="s">
        <v>172</v>
      </c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30"/>
      <c r="AT50" s="231">
        <f>Z127</f>
        <v>60</v>
      </c>
      <c r="AU50" s="232"/>
      <c r="AV50" s="232"/>
      <c r="AW50" s="233"/>
      <c r="AX50" s="417">
        <f>AB127</f>
        <v>1800</v>
      </c>
      <c r="AY50" s="418"/>
      <c r="AZ50" s="418"/>
      <c r="BA50" s="419"/>
      <c r="BB50" s="226">
        <f>AX50/AX52*100</f>
        <v>25</v>
      </c>
      <c r="BC50" s="227"/>
    </row>
    <row r="51" spans="2:55" ht="30" customHeight="1" thickBot="1" x14ac:dyDescent="0.3">
      <c r="B51" s="410" t="s">
        <v>197</v>
      </c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1"/>
      <c r="U51" s="411"/>
      <c r="V51" s="411"/>
      <c r="W51" s="231">
        <f>AD119</f>
        <v>482</v>
      </c>
      <c r="X51" s="232"/>
      <c r="Y51" s="232"/>
      <c r="Z51" s="233"/>
      <c r="AA51" s="408">
        <f>AD119/AB119*100</f>
        <v>8.9259259259259256</v>
      </c>
      <c r="AB51" s="409"/>
      <c r="AC51" s="410"/>
      <c r="AD51" s="411"/>
      <c r="AE51" s="411"/>
      <c r="AF51" s="411"/>
      <c r="AG51" s="411"/>
      <c r="AH51" s="411"/>
      <c r="AI51" s="411"/>
      <c r="AJ51" s="411"/>
      <c r="AK51" s="411"/>
      <c r="AL51" s="411"/>
      <c r="AM51" s="411"/>
      <c r="AN51" s="411"/>
      <c r="AO51" s="411"/>
      <c r="AP51" s="411"/>
      <c r="AQ51" s="411"/>
      <c r="AR51" s="411"/>
      <c r="AS51" s="411"/>
      <c r="AT51" s="411"/>
      <c r="AU51" s="411"/>
      <c r="AV51" s="411"/>
      <c r="AW51" s="412"/>
      <c r="AX51" s="231"/>
      <c r="AY51" s="232"/>
      <c r="AZ51" s="232"/>
      <c r="BA51" s="233"/>
      <c r="BB51" s="408"/>
      <c r="BC51" s="409"/>
    </row>
    <row r="52" spans="2:55" ht="30" customHeight="1" thickBot="1" x14ac:dyDescent="0.3">
      <c r="B52" s="140" t="s">
        <v>64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2"/>
      <c r="AT52" s="223">
        <f>S50+AT50</f>
        <v>240</v>
      </c>
      <c r="AU52" s="224"/>
      <c r="AV52" s="224"/>
      <c r="AW52" s="225"/>
      <c r="AX52" s="223">
        <f>W50+AX50</f>
        <v>7200</v>
      </c>
      <c r="AY52" s="224"/>
      <c r="AZ52" s="224"/>
      <c r="BA52" s="225"/>
      <c r="BB52" s="295">
        <f>AA50+BB50</f>
        <v>100</v>
      </c>
      <c r="BC52" s="296"/>
    </row>
    <row r="53" spans="2:55" ht="30" customHeight="1" thickBot="1" x14ac:dyDescent="0.3">
      <c r="B53" s="371" t="s">
        <v>174</v>
      </c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3"/>
      <c r="S53" s="259">
        <f>Z87+Z105</f>
        <v>28</v>
      </c>
      <c r="T53" s="260"/>
      <c r="U53" s="260"/>
      <c r="V53" s="261"/>
      <c r="W53" s="259">
        <f>AB87+AB105</f>
        <v>840</v>
      </c>
      <c r="X53" s="260"/>
      <c r="Y53" s="260"/>
      <c r="Z53" s="261"/>
      <c r="AA53" s="265">
        <f>W53/AX54*100</f>
        <v>46.666666666666664</v>
      </c>
      <c r="AB53" s="266"/>
      <c r="AC53" s="427" t="s">
        <v>175</v>
      </c>
      <c r="AD53" s="428"/>
      <c r="AE53" s="428"/>
      <c r="AF53" s="428"/>
      <c r="AG53" s="428"/>
      <c r="AH53" s="428"/>
      <c r="AI53" s="428"/>
      <c r="AJ53" s="428"/>
      <c r="AK53" s="428"/>
      <c r="AL53" s="428"/>
      <c r="AM53" s="428"/>
      <c r="AN53" s="428"/>
      <c r="AO53" s="428"/>
      <c r="AP53" s="428"/>
      <c r="AQ53" s="428"/>
      <c r="AR53" s="428"/>
      <c r="AS53" s="429"/>
      <c r="AT53" s="259">
        <v>32</v>
      </c>
      <c r="AU53" s="260"/>
      <c r="AV53" s="260"/>
      <c r="AW53" s="261"/>
      <c r="AX53" s="262">
        <f>AT53*30</f>
        <v>960</v>
      </c>
      <c r="AY53" s="263"/>
      <c r="AZ53" s="263"/>
      <c r="BA53" s="264"/>
      <c r="BB53" s="265">
        <f>AX53/AX54*100</f>
        <v>53.333333333333336</v>
      </c>
      <c r="BC53" s="266"/>
    </row>
    <row r="54" spans="2:55" ht="30" customHeight="1" thickBot="1" x14ac:dyDescent="0.3">
      <c r="B54" s="140" t="s">
        <v>64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2"/>
      <c r="AT54" s="223">
        <f>S53+AT53</f>
        <v>60</v>
      </c>
      <c r="AU54" s="224"/>
      <c r="AV54" s="224"/>
      <c r="AW54" s="225"/>
      <c r="AX54" s="223">
        <f>W53+AX53</f>
        <v>1800</v>
      </c>
      <c r="AY54" s="224"/>
      <c r="AZ54" s="224"/>
      <c r="BA54" s="225"/>
      <c r="BB54" s="295">
        <f>AA52+BB52</f>
        <v>100</v>
      </c>
      <c r="BC54" s="296"/>
    </row>
    <row r="55" spans="2:55" s="51" customFormat="1" ht="30" customHeight="1" thickBot="1" x14ac:dyDescent="0.3">
      <c r="B55" s="228" t="s">
        <v>180</v>
      </c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30"/>
      <c r="S55" s="231">
        <f>SUM(Z71:AA87)</f>
        <v>65</v>
      </c>
      <c r="T55" s="232"/>
      <c r="U55" s="232"/>
      <c r="V55" s="233"/>
      <c r="W55" s="231">
        <f>S55*30</f>
        <v>1950</v>
      </c>
      <c r="X55" s="232"/>
      <c r="Y55" s="232"/>
      <c r="Z55" s="233"/>
      <c r="AA55" s="226">
        <f>W55/AX57*100</f>
        <v>27.083333333333332</v>
      </c>
      <c r="AB55" s="227"/>
      <c r="AC55" s="228" t="s">
        <v>177</v>
      </c>
      <c r="AD55" s="229"/>
      <c r="AE55" s="229"/>
      <c r="AF55" s="229"/>
      <c r="AG55" s="229"/>
      <c r="AH55" s="229"/>
      <c r="AI55" s="229"/>
      <c r="AJ55" s="229"/>
      <c r="AK55" s="229"/>
      <c r="AL55" s="229"/>
      <c r="AM55" s="229"/>
      <c r="AN55" s="229"/>
      <c r="AO55" s="229"/>
      <c r="AP55" s="229"/>
      <c r="AQ55" s="229"/>
      <c r="AR55" s="229"/>
      <c r="AS55" s="230"/>
      <c r="AT55" s="231">
        <f>SUM(Z106:AA118)+6</f>
        <v>47</v>
      </c>
      <c r="AU55" s="232"/>
      <c r="AV55" s="232"/>
      <c r="AW55" s="233"/>
      <c r="AX55" s="417">
        <f>AT55*30</f>
        <v>1410</v>
      </c>
      <c r="AY55" s="418"/>
      <c r="AZ55" s="418"/>
      <c r="BA55" s="419"/>
      <c r="BB55" s="226">
        <f>AX55/AX57*100</f>
        <v>19.583333333333332</v>
      </c>
      <c r="BC55" s="227"/>
    </row>
    <row r="56" spans="2:55" s="51" customFormat="1" ht="30" customHeight="1" thickBot="1" x14ac:dyDescent="0.3">
      <c r="B56" s="228" t="s">
        <v>183</v>
      </c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30"/>
      <c r="S56" s="231">
        <f>SUM(Z88:AA105)-6</f>
        <v>68</v>
      </c>
      <c r="T56" s="232"/>
      <c r="U56" s="232"/>
      <c r="V56" s="233"/>
      <c r="W56" s="231">
        <f>S56*30</f>
        <v>2040</v>
      </c>
      <c r="X56" s="232"/>
      <c r="Y56" s="232"/>
      <c r="Z56" s="233"/>
      <c r="AA56" s="226">
        <f>W56/AX57*100</f>
        <v>28.333333333333332</v>
      </c>
      <c r="AB56" s="227"/>
      <c r="AC56" s="228" t="s">
        <v>178</v>
      </c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30"/>
      <c r="AT56" s="231">
        <v>60</v>
      </c>
      <c r="AU56" s="232"/>
      <c r="AV56" s="232"/>
      <c r="AW56" s="233"/>
      <c r="AX56" s="417">
        <f>AT56*30</f>
        <v>1800</v>
      </c>
      <c r="AY56" s="418"/>
      <c r="AZ56" s="418"/>
      <c r="BA56" s="419"/>
      <c r="BB56" s="226">
        <f>AX56/AX57*100</f>
        <v>25</v>
      </c>
      <c r="BC56" s="227"/>
    </row>
    <row r="57" spans="2:55" s="51" customFormat="1" ht="30" customHeight="1" thickBot="1" x14ac:dyDescent="0.3">
      <c r="B57" s="140" t="s">
        <v>64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2"/>
      <c r="AT57" s="223">
        <f>S55+S56+AT55+AT56</f>
        <v>240</v>
      </c>
      <c r="AU57" s="224"/>
      <c r="AV57" s="224"/>
      <c r="AW57" s="225"/>
      <c r="AX57" s="223">
        <f>W55+W56+AX55+AX56</f>
        <v>7200</v>
      </c>
      <c r="AY57" s="224"/>
      <c r="AZ57" s="224"/>
      <c r="BA57" s="225"/>
      <c r="BB57" s="295">
        <f>AA55+AA56+BB55+BB56</f>
        <v>100</v>
      </c>
      <c r="BC57" s="296"/>
    </row>
    <row r="58" spans="2:55" s="51" customFormat="1" ht="15" customHeight="1" x14ac:dyDescent="0.25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13"/>
      <c r="AU58" s="13"/>
      <c r="AV58" s="13"/>
      <c r="AW58" s="13"/>
      <c r="AX58" s="13"/>
      <c r="AY58" s="13"/>
      <c r="AZ58" s="13"/>
      <c r="BA58" s="13"/>
      <c r="BB58" s="35"/>
      <c r="BC58" s="35"/>
    </row>
    <row r="59" spans="2:55" s="51" customFormat="1" x14ac:dyDescent="0.25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13"/>
      <c r="AU59" s="13"/>
      <c r="AV59" s="13"/>
      <c r="AW59" s="13"/>
      <c r="AX59" s="13"/>
      <c r="AY59" s="13"/>
      <c r="AZ59" s="13"/>
      <c r="BA59" s="13"/>
      <c r="BB59" s="35"/>
      <c r="BC59" s="35"/>
    </row>
    <row r="60" spans="2:55" x14ac:dyDescent="0.25">
      <c r="B60" s="445" t="s">
        <v>107</v>
      </c>
      <c r="C60" s="445"/>
      <c r="D60" s="445"/>
      <c r="E60" s="445"/>
      <c r="F60" s="445"/>
      <c r="G60" s="445"/>
      <c r="H60" s="445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445"/>
      <c r="V60" s="445"/>
      <c r="W60" s="445"/>
      <c r="X60" s="445"/>
      <c r="Y60" s="445"/>
      <c r="Z60" s="445"/>
      <c r="AA60" s="445"/>
      <c r="AB60" s="445"/>
      <c r="AC60" s="445"/>
      <c r="AD60" s="445"/>
      <c r="AE60" s="445"/>
      <c r="AF60" s="445"/>
      <c r="AG60" s="445"/>
      <c r="AH60" s="445"/>
      <c r="AI60" s="445"/>
      <c r="AJ60" s="445"/>
      <c r="AK60" s="445"/>
      <c r="AL60" s="445"/>
      <c r="AM60" s="445"/>
      <c r="AN60" s="445"/>
      <c r="AO60" s="445"/>
      <c r="AP60" s="445"/>
      <c r="AQ60" s="445"/>
      <c r="AR60" s="445"/>
      <c r="AS60" s="445"/>
      <c r="AT60" s="445"/>
      <c r="AU60" s="445"/>
      <c r="AV60" s="445"/>
      <c r="AW60" s="445"/>
      <c r="AX60" s="445"/>
      <c r="AY60" s="445"/>
      <c r="AZ60" s="445"/>
      <c r="BA60" s="445"/>
      <c r="BB60" s="445"/>
      <c r="BC60" s="445"/>
    </row>
    <row r="61" spans="2:55" ht="15.75" thickBot="1" x14ac:dyDescent="0.3">
      <c r="B61" s="357" t="s">
        <v>72</v>
      </c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22"/>
      <c r="BA61" s="22"/>
      <c r="BB61" s="22"/>
      <c r="BC61" s="22"/>
    </row>
    <row r="62" spans="2:55" s="12" customFormat="1" ht="15.75" customHeight="1" thickBot="1" x14ac:dyDescent="0.3">
      <c r="B62" s="159" t="s">
        <v>66</v>
      </c>
      <c r="C62" s="239"/>
      <c r="D62" s="242" t="s">
        <v>35</v>
      </c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423" t="s">
        <v>235</v>
      </c>
      <c r="S62" s="424"/>
      <c r="T62" s="424"/>
      <c r="U62" s="424"/>
      <c r="V62" s="424"/>
      <c r="W62" s="424"/>
      <c r="X62" s="424"/>
      <c r="Y62" s="425"/>
      <c r="Z62" s="449" t="s">
        <v>29</v>
      </c>
      <c r="AA62" s="450"/>
      <c r="AB62" s="450"/>
      <c r="AC62" s="450"/>
      <c r="AD62" s="450"/>
      <c r="AE62" s="450"/>
      <c r="AF62" s="450"/>
      <c r="AG62" s="450"/>
      <c r="AH62" s="450"/>
      <c r="AI62" s="450"/>
      <c r="AJ62" s="450"/>
      <c r="AK62" s="450"/>
      <c r="AL62" s="450"/>
      <c r="AM62" s="452"/>
      <c r="AN62" s="449" t="s">
        <v>28</v>
      </c>
      <c r="AO62" s="450"/>
      <c r="AP62" s="450"/>
      <c r="AQ62" s="450"/>
      <c r="AR62" s="450"/>
      <c r="AS62" s="450"/>
      <c r="AT62" s="450"/>
      <c r="AU62" s="450"/>
      <c r="AV62" s="450"/>
      <c r="AW62" s="450"/>
      <c r="AX62" s="450"/>
      <c r="AY62" s="450"/>
      <c r="AZ62" s="450"/>
      <c r="BA62" s="450"/>
      <c r="BB62" s="450"/>
      <c r="BC62" s="451"/>
    </row>
    <row r="63" spans="2:55" s="12" customFormat="1" ht="15.75" customHeight="1" x14ac:dyDescent="0.25">
      <c r="B63" s="161"/>
      <c r="C63" s="240"/>
      <c r="D63" s="245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7"/>
      <c r="R63" s="159" t="s">
        <v>33</v>
      </c>
      <c r="S63" s="160"/>
      <c r="T63" s="457" t="s">
        <v>34</v>
      </c>
      <c r="U63" s="458"/>
      <c r="V63" s="536" t="s">
        <v>185</v>
      </c>
      <c r="W63" s="537"/>
      <c r="X63" s="530" t="s">
        <v>184</v>
      </c>
      <c r="Y63" s="531"/>
      <c r="Z63" s="552" t="s">
        <v>30</v>
      </c>
      <c r="AA63" s="553"/>
      <c r="AB63" s="553"/>
      <c r="AC63" s="554"/>
      <c r="AD63" s="426" t="s">
        <v>10</v>
      </c>
      <c r="AE63" s="243"/>
      <c r="AF63" s="243"/>
      <c r="AG63" s="243"/>
      <c r="AH63" s="243"/>
      <c r="AI63" s="243"/>
      <c r="AJ63" s="243"/>
      <c r="AK63" s="243"/>
      <c r="AL63" s="243"/>
      <c r="AM63" s="244"/>
      <c r="AN63" s="242" t="s">
        <v>6</v>
      </c>
      <c r="AO63" s="243"/>
      <c r="AP63" s="243"/>
      <c r="AQ63" s="244"/>
      <c r="AR63" s="242" t="s">
        <v>7</v>
      </c>
      <c r="AS63" s="243"/>
      <c r="AT63" s="243"/>
      <c r="AU63" s="244"/>
      <c r="AV63" s="242" t="s">
        <v>8</v>
      </c>
      <c r="AW63" s="243"/>
      <c r="AX63" s="243"/>
      <c r="AY63" s="244"/>
      <c r="AZ63" s="242" t="s">
        <v>9</v>
      </c>
      <c r="BA63" s="243"/>
      <c r="BB63" s="243"/>
      <c r="BC63" s="244"/>
    </row>
    <row r="64" spans="2:55" s="12" customFormat="1" x14ac:dyDescent="0.25">
      <c r="B64" s="161"/>
      <c r="C64" s="240"/>
      <c r="D64" s="245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7"/>
      <c r="R64" s="161"/>
      <c r="S64" s="162"/>
      <c r="T64" s="253"/>
      <c r="U64" s="254"/>
      <c r="V64" s="538"/>
      <c r="W64" s="539"/>
      <c r="X64" s="532"/>
      <c r="Y64" s="533"/>
      <c r="Z64" s="555"/>
      <c r="AA64" s="556"/>
      <c r="AB64" s="556"/>
      <c r="AC64" s="557"/>
      <c r="AD64" s="251" t="s">
        <v>31</v>
      </c>
      <c r="AE64" s="251"/>
      <c r="AF64" s="251"/>
      <c r="AG64" s="251"/>
      <c r="AH64" s="251"/>
      <c r="AI64" s="251"/>
      <c r="AJ64" s="251"/>
      <c r="AK64" s="252"/>
      <c r="AL64" s="253" t="s">
        <v>5</v>
      </c>
      <c r="AM64" s="254"/>
      <c r="AN64" s="548" t="s">
        <v>218</v>
      </c>
      <c r="AO64" s="165"/>
      <c r="AP64" s="165" t="s">
        <v>219</v>
      </c>
      <c r="AQ64" s="166"/>
      <c r="AR64" s="548" t="s">
        <v>220</v>
      </c>
      <c r="AS64" s="165"/>
      <c r="AT64" s="165" t="s">
        <v>221</v>
      </c>
      <c r="AU64" s="166"/>
      <c r="AV64" s="548" t="s">
        <v>222</v>
      </c>
      <c r="AW64" s="165"/>
      <c r="AX64" s="165" t="s">
        <v>223</v>
      </c>
      <c r="AY64" s="166"/>
      <c r="AZ64" s="551" t="s">
        <v>36</v>
      </c>
      <c r="BA64" s="257"/>
      <c r="BB64" s="257" t="s">
        <v>37</v>
      </c>
      <c r="BC64" s="258"/>
    </row>
    <row r="65" spans="1:55" s="12" customFormat="1" ht="15" customHeight="1" x14ac:dyDescent="0.25">
      <c r="B65" s="161"/>
      <c r="C65" s="240"/>
      <c r="D65" s="245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7"/>
      <c r="R65" s="161"/>
      <c r="S65" s="162"/>
      <c r="T65" s="253"/>
      <c r="U65" s="254"/>
      <c r="V65" s="538"/>
      <c r="W65" s="539"/>
      <c r="X65" s="532"/>
      <c r="Y65" s="533"/>
      <c r="Z65" s="549" t="s">
        <v>3</v>
      </c>
      <c r="AA65" s="253"/>
      <c r="AB65" s="162" t="s">
        <v>2</v>
      </c>
      <c r="AC65" s="240"/>
      <c r="AD65" s="542" t="s">
        <v>43</v>
      </c>
      <c r="AE65" s="543"/>
      <c r="AF65" s="253" t="s">
        <v>4</v>
      </c>
      <c r="AG65" s="253"/>
      <c r="AH65" s="162" t="s">
        <v>32</v>
      </c>
      <c r="AI65" s="162"/>
      <c r="AJ65" s="162" t="s">
        <v>44</v>
      </c>
      <c r="AK65" s="162"/>
      <c r="AL65" s="253"/>
      <c r="AM65" s="254"/>
      <c r="AN65" s="548"/>
      <c r="AO65" s="165"/>
      <c r="AP65" s="165"/>
      <c r="AQ65" s="166"/>
      <c r="AR65" s="548"/>
      <c r="AS65" s="165"/>
      <c r="AT65" s="165"/>
      <c r="AU65" s="166"/>
      <c r="AV65" s="548"/>
      <c r="AW65" s="165"/>
      <c r="AX65" s="165"/>
      <c r="AY65" s="166"/>
      <c r="AZ65" s="551"/>
      <c r="BA65" s="257"/>
      <c r="BB65" s="257"/>
      <c r="BC65" s="258"/>
    </row>
    <row r="66" spans="1:55" s="12" customFormat="1" ht="15.75" customHeight="1" x14ac:dyDescent="0.25">
      <c r="B66" s="161"/>
      <c r="C66" s="240"/>
      <c r="D66" s="245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7"/>
      <c r="R66" s="161"/>
      <c r="S66" s="162"/>
      <c r="T66" s="253"/>
      <c r="U66" s="254"/>
      <c r="V66" s="538"/>
      <c r="W66" s="539"/>
      <c r="X66" s="532"/>
      <c r="Y66" s="533"/>
      <c r="Z66" s="549"/>
      <c r="AA66" s="253"/>
      <c r="AB66" s="162"/>
      <c r="AC66" s="240"/>
      <c r="AD66" s="544"/>
      <c r="AE66" s="545"/>
      <c r="AF66" s="253"/>
      <c r="AG66" s="253"/>
      <c r="AH66" s="162"/>
      <c r="AI66" s="162"/>
      <c r="AJ66" s="162"/>
      <c r="AK66" s="162"/>
      <c r="AL66" s="253"/>
      <c r="AM66" s="254"/>
      <c r="AN66" s="548"/>
      <c r="AO66" s="165"/>
      <c r="AP66" s="165"/>
      <c r="AQ66" s="166"/>
      <c r="AR66" s="548"/>
      <c r="AS66" s="165"/>
      <c r="AT66" s="165"/>
      <c r="AU66" s="166"/>
      <c r="AV66" s="548"/>
      <c r="AW66" s="165"/>
      <c r="AX66" s="165"/>
      <c r="AY66" s="166"/>
      <c r="AZ66" s="551"/>
      <c r="BA66" s="257"/>
      <c r="BB66" s="257"/>
      <c r="BC66" s="258"/>
    </row>
    <row r="67" spans="1:55" s="1" customFormat="1" ht="15" customHeight="1" x14ac:dyDescent="0.25">
      <c r="A67" s="3"/>
      <c r="B67" s="161"/>
      <c r="C67" s="240"/>
      <c r="D67" s="245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7"/>
      <c r="R67" s="161"/>
      <c r="S67" s="162"/>
      <c r="T67" s="253"/>
      <c r="U67" s="254"/>
      <c r="V67" s="538"/>
      <c r="W67" s="539"/>
      <c r="X67" s="532"/>
      <c r="Y67" s="533"/>
      <c r="Z67" s="549"/>
      <c r="AA67" s="253"/>
      <c r="AB67" s="162"/>
      <c r="AC67" s="240"/>
      <c r="AD67" s="544"/>
      <c r="AE67" s="545"/>
      <c r="AF67" s="253"/>
      <c r="AG67" s="253"/>
      <c r="AH67" s="162"/>
      <c r="AI67" s="162"/>
      <c r="AJ67" s="162"/>
      <c r="AK67" s="162"/>
      <c r="AL67" s="253"/>
      <c r="AM67" s="254"/>
      <c r="AN67" s="234" t="s">
        <v>224</v>
      </c>
      <c r="AO67" s="124"/>
      <c r="AP67" s="124" t="s">
        <v>225</v>
      </c>
      <c r="AQ67" s="125"/>
      <c r="AR67" s="234" t="s">
        <v>224</v>
      </c>
      <c r="AS67" s="124"/>
      <c r="AT67" s="124" t="s">
        <v>225</v>
      </c>
      <c r="AU67" s="125"/>
      <c r="AV67" s="234" t="s">
        <v>224</v>
      </c>
      <c r="AW67" s="124"/>
      <c r="AX67" s="124" t="s">
        <v>225</v>
      </c>
      <c r="AY67" s="125"/>
      <c r="AZ67" s="234"/>
      <c r="BA67" s="124"/>
      <c r="BB67" s="124"/>
      <c r="BC67" s="125"/>
    </row>
    <row r="68" spans="1:55" s="1" customFormat="1" ht="15" customHeight="1" x14ac:dyDescent="0.25">
      <c r="A68" s="3"/>
      <c r="B68" s="161"/>
      <c r="C68" s="240"/>
      <c r="D68" s="245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7"/>
      <c r="R68" s="161"/>
      <c r="S68" s="162"/>
      <c r="T68" s="253"/>
      <c r="U68" s="254"/>
      <c r="V68" s="538"/>
      <c r="W68" s="539"/>
      <c r="X68" s="532"/>
      <c r="Y68" s="533"/>
      <c r="Z68" s="549"/>
      <c r="AA68" s="253"/>
      <c r="AB68" s="162"/>
      <c r="AC68" s="240"/>
      <c r="AD68" s="544"/>
      <c r="AE68" s="545"/>
      <c r="AF68" s="253"/>
      <c r="AG68" s="253"/>
      <c r="AH68" s="162"/>
      <c r="AI68" s="162"/>
      <c r="AJ68" s="162"/>
      <c r="AK68" s="162"/>
      <c r="AL68" s="253"/>
      <c r="AM68" s="254"/>
      <c r="AN68" s="234"/>
      <c r="AO68" s="124"/>
      <c r="AP68" s="124"/>
      <c r="AQ68" s="125"/>
      <c r="AR68" s="234"/>
      <c r="AS68" s="124"/>
      <c r="AT68" s="124"/>
      <c r="AU68" s="125"/>
      <c r="AV68" s="234"/>
      <c r="AW68" s="124"/>
      <c r="AX68" s="124"/>
      <c r="AY68" s="125"/>
      <c r="AZ68" s="234"/>
      <c r="BA68" s="124"/>
      <c r="BB68" s="124"/>
      <c r="BC68" s="125"/>
    </row>
    <row r="69" spans="1:55" s="1" customFormat="1" ht="15" customHeight="1" thickBot="1" x14ac:dyDescent="0.3">
      <c r="A69" s="3"/>
      <c r="B69" s="163"/>
      <c r="C69" s="241"/>
      <c r="D69" s="248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50"/>
      <c r="R69" s="163"/>
      <c r="S69" s="164"/>
      <c r="T69" s="255"/>
      <c r="U69" s="256"/>
      <c r="V69" s="540"/>
      <c r="W69" s="541"/>
      <c r="X69" s="534"/>
      <c r="Y69" s="535"/>
      <c r="Z69" s="550"/>
      <c r="AA69" s="255"/>
      <c r="AB69" s="164"/>
      <c r="AC69" s="241"/>
      <c r="AD69" s="546"/>
      <c r="AE69" s="547"/>
      <c r="AF69" s="255"/>
      <c r="AG69" s="255"/>
      <c r="AH69" s="164"/>
      <c r="AI69" s="164"/>
      <c r="AJ69" s="164"/>
      <c r="AK69" s="164"/>
      <c r="AL69" s="255"/>
      <c r="AM69" s="256"/>
      <c r="AN69" s="235"/>
      <c r="AO69" s="126"/>
      <c r="AP69" s="126"/>
      <c r="AQ69" s="127"/>
      <c r="AR69" s="235"/>
      <c r="AS69" s="126"/>
      <c r="AT69" s="126"/>
      <c r="AU69" s="127"/>
      <c r="AV69" s="235"/>
      <c r="AW69" s="126"/>
      <c r="AX69" s="126"/>
      <c r="AY69" s="127"/>
      <c r="AZ69" s="235"/>
      <c r="BA69" s="126"/>
      <c r="BB69" s="126"/>
      <c r="BC69" s="127"/>
    </row>
    <row r="70" spans="1:55" s="1" customFormat="1" ht="30" customHeight="1" thickBot="1" x14ac:dyDescent="0.3">
      <c r="A70" s="3"/>
      <c r="B70" s="210" t="s">
        <v>126</v>
      </c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2"/>
      <c r="AZ70" s="121" t="s">
        <v>105</v>
      </c>
      <c r="BA70" s="122"/>
      <c r="BB70" s="122"/>
      <c r="BC70" s="123"/>
    </row>
    <row r="71" spans="1:55" s="43" customFormat="1" ht="30" customHeight="1" x14ac:dyDescent="0.25">
      <c r="B71" s="528" t="s">
        <v>125</v>
      </c>
      <c r="C71" s="529"/>
      <c r="D71" s="191" t="s">
        <v>42</v>
      </c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84">
        <v>1</v>
      </c>
      <c r="S71" s="185"/>
      <c r="T71" s="185"/>
      <c r="U71" s="186"/>
      <c r="V71" s="453"/>
      <c r="W71" s="151"/>
      <c r="X71" s="150"/>
      <c r="Y71" s="558"/>
      <c r="Z71" s="184">
        <v>3</v>
      </c>
      <c r="AA71" s="185"/>
      <c r="AB71" s="185">
        <f t="shared" ref="AB71" si="0">Z71*30</f>
        <v>90</v>
      </c>
      <c r="AC71" s="186"/>
      <c r="AD71" s="184">
        <f>AF71+AH71+AJ71</f>
        <v>10</v>
      </c>
      <c r="AE71" s="185"/>
      <c r="AF71" s="185"/>
      <c r="AG71" s="185"/>
      <c r="AH71" s="185"/>
      <c r="AI71" s="185"/>
      <c r="AJ71" s="185">
        <v>10</v>
      </c>
      <c r="AK71" s="185"/>
      <c r="AL71" s="185">
        <f>AB71-AD71</f>
        <v>80</v>
      </c>
      <c r="AM71" s="186"/>
      <c r="AN71" s="184"/>
      <c r="AO71" s="185"/>
      <c r="AP71" s="185">
        <v>10</v>
      </c>
      <c r="AQ71" s="186"/>
      <c r="AR71" s="151"/>
      <c r="AS71" s="185"/>
      <c r="AT71" s="185"/>
      <c r="AU71" s="150"/>
      <c r="AV71" s="184"/>
      <c r="AW71" s="185"/>
      <c r="AX71" s="185"/>
      <c r="AY71" s="186"/>
      <c r="AZ71" s="586"/>
      <c r="BA71" s="587"/>
      <c r="BB71" s="587"/>
      <c r="BC71" s="588"/>
    </row>
    <row r="72" spans="1:55" s="43" customFormat="1" ht="15" customHeight="1" x14ac:dyDescent="0.25">
      <c r="B72" s="94" t="s">
        <v>127</v>
      </c>
      <c r="C72" s="95"/>
      <c r="D72" s="96" t="s">
        <v>245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8"/>
      <c r="R72" s="99">
        <v>1</v>
      </c>
      <c r="S72" s="100"/>
      <c r="T72" s="100"/>
      <c r="U72" s="101"/>
      <c r="V72" s="102"/>
      <c r="W72" s="100"/>
      <c r="X72" s="100"/>
      <c r="Y72" s="103"/>
      <c r="Z72" s="99">
        <v>3</v>
      </c>
      <c r="AA72" s="100"/>
      <c r="AB72" s="100">
        <v>90</v>
      </c>
      <c r="AC72" s="101"/>
      <c r="AD72" s="104">
        <f>AF72+AH72+AJ72</f>
        <v>10</v>
      </c>
      <c r="AE72" s="105"/>
      <c r="AF72" s="105">
        <v>4</v>
      </c>
      <c r="AG72" s="105"/>
      <c r="AH72" s="105"/>
      <c r="AI72" s="105"/>
      <c r="AJ72" s="105">
        <v>6</v>
      </c>
      <c r="AK72" s="105"/>
      <c r="AL72" s="105">
        <f>AB72-AD72</f>
        <v>80</v>
      </c>
      <c r="AM72" s="106"/>
      <c r="AN72" s="99">
        <f>AF72</f>
        <v>4</v>
      </c>
      <c r="AO72" s="100"/>
      <c r="AP72" s="100">
        <f>AH72+AJ72</f>
        <v>6</v>
      </c>
      <c r="AQ72" s="101"/>
      <c r="AR72" s="102"/>
      <c r="AS72" s="100"/>
      <c r="AT72" s="100"/>
      <c r="AU72" s="103"/>
      <c r="AV72" s="99"/>
      <c r="AW72" s="100"/>
      <c r="AX72" s="100"/>
      <c r="AY72" s="101"/>
      <c r="AZ72" s="169"/>
      <c r="BA72" s="170"/>
      <c r="BB72" s="168"/>
      <c r="BC72" s="93"/>
    </row>
    <row r="73" spans="1:55" s="43" customFormat="1" ht="30" customHeight="1" x14ac:dyDescent="0.25">
      <c r="B73" s="454" t="s">
        <v>128</v>
      </c>
      <c r="C73" s="455"/>
      <c r="D73" s="456" t="s">
        <v>68</v>
      </c>
      <c r="E73" s="456"/>
      <c r="F73" s="456"/>
      <c r="G73" s="456"/>
      <c r="H73" s="456"/>
      <c r="I73" s="456"/>
      <c r="J73" s="456"/>
      <c r="K73" s="456"/>
      <c r="L73" s="456"/>
      <c r="M73" s="456"/>
      <c r="N73" s="456"/>
      <c r="O73" s="456"/>
      <c r="P73" s="456"/>
      <c r="Q73" s="456"/>
      <c r="R73" s="120">
        <v>1</v>
      </c>
      <c r="S73" s="118"/>
      <c r="T73" s="119"/>
      <c r="U73" s="155"/>
      <c r="V73" s="117"/>
      <c r="W73" s="118"/>
      <c r="X73" s="119"/>
      <c r="Y73" s="117"/>
      <c r="Z73" s="120">
        <v>3</v>
      </c>
      <c r="AA73" s="118"/>
      <c r="AB73" s="119">
        <f>Z73*30</f>
        <v>90</v>
      </c>
      <c r="AC73" s="155"/>
      <c r="AD73" s="104">
        <f t="shared" ref="AD73:AD118" si="1">AF73+AH73+AJ73</f>
        <v>10</v>
      </c>
      <c r="AE73" s="105"/>
      <c r="AF73" s="105">
        <v>4</v>
      </c>
      <c r="AG73" s="105"/>
      <c r="AH73" s="105"/>
      <c r="AI73" s="105"/>
      <c r="AJ73" s="105">
        <v>6</v>
      </c>
      <c r="AK73" s="105"/>
      <c r="AL73" s="105">
        <f t="shared" ref="AL73:AL118" si="2">AB73-AD73</f>
        <v>80</v>
      </c>
      <c r="AM73" s="106"/>
      <c r="AN73" s="99">
        <f t="shared" ref="AN73:AN87" si="3">AF73</f>
        <v>4</v>
      </c>
      <c r="AO73" s="100"/>
      <c r="AP73" s="100">
        <f t="shared" ref="AP73:AP87" si="4">AH73+AJ73</f>
        <v>6</v>
      </c>
      <c r="AQ73" s="101"/>
      <c r="AR73" s="117"/>
      <c r="AS73" s="118"/>
      <c r="AT73" s="119"/>
      <c r="AU73" s="117"/>
      <c r="AV73" s="120"/>
      <c r="AW73" s="118"/>
      <c r="AX73" s="119"/>
      <c r="AY73" s="155"/>
      <c r="AZ73" s="91"/>
      <c r="BA73" s="92"/>
      <c r="BB73" s="92"/>
      <c r="BC73" s="93"/>
    </row>
    <row r="74" spans="1:55" s="33" customFormat="1" ht="30" customHeight="1" x14ac:dyDescent="0.25">
      <c r="B74" s="215" t="s">
        <v>129</v>
      </c>
      <c r="C74" s="216"/>
      <c r="D74" s="267" t="s">
        <v>191</v>
      </c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8"/>
      <c r="Q74" s="269"/>
      <c r="R74" s="270">
        <v>1</v>
      </c>
      <c r="S74" s="271"/>
      <c r="T74" s="271"/>
      <c r="U74" s="272"/>
      <c r="V74" s="270"/>
      <c r="W74" s="271"/>
      <c r="X74" s="271"/>
      <c r="Y74" s="272"/>
      <c r="Z74" s="270">
        <v>3</v>
      </c>
      <c r="AA74" s="271"/>
      <c r="AB74" s="271">
        <f>Z74*30</f>
        <v>90</v>
      </c>
      <c r="AC74" s="272"/>
      <c r="AD74" s="104">
        <f t="shared" si="1"/>
        <v>10</v>
      </c>
      <c r="AE74" s="105"/>
      <c r="AF74" s="105">
        <v>4</v>
      </c>
      <c r="AG74" s="105"/>
      <c r="AH74" s="105"/>
      <c r="AI74" s="105"/>
      <c r="AJ74" s="105">
        <v>6</v>
      </c>
      <c r="AK74" s="105"/>
      <c r="AL74" s="105">
        <f t="shared" si="2"/>
        <v>80</v>
      </c>
      <c r="AM74" s="106"/>
      <c r="AN74" s="99">
        <f t="shared" si="3"/>
        <v>4</v>
      </c>
      <c r="AO74" s="100"/>
      <c r="AP74" s="100">
        <f t="shared" si="4"/>
        <v>6</v>
      </c>
      <c r="AQ74" s="101"/>
      <c r="AR74" s="270"/>
      <c r="AS74" s="271"/>
      <c r="AT74" s="271"/>
      <c r="AU74" s="272"/>
      <c r="AV74" s="270"/>
      <c r="AW74" s="271"/>
      <c r="AX74" s="271"/>
      <c r="AY74" s="272"/>
      <c r="AZ74" s="589"/>
      <c r="BA74" s="590"/>
      <c r="BB74" s="590"/>
      <c r="BC74" s="591"/>
    </row>
    <row r="75" spans="1:55" s="43" customFormat="1" ht="15" customHeight="1" x14ac:dyDescent="0.25">
      <c r="B75" s="215" t="s">
        <v>130</v>
      </c>
      <c r="C75" s="216"/>
      <c r="D75" s="560" t="s">
        <v>190</v>
      </c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9"/>
      <c r="R75" s="104"/>
      <c r="S75" s="105"/>
      <c r="T75" s="105">
        <v>1</v>
      </c>
      <c r="U75" s="106"/>
      <c r="V75" s="118"/>
      <c r="W75" s="105"/>
      <c r="X75" s="105"/>
      <c r="Y75" s="119"/>
      <c r="Z75" s="104">
        <v>3</v>
      </c>
      <c r="AA75" s="105"/>
      <c r="AB75" s="105">
        <v>90</v>
      </c>
      <c r="AC75" s="106"/>
      <c r="AD75" s="104">
        <f t="shared" si="1"/>
        <v>10</v>
      </c>
      <c r="AE75" s="105"/>
      <c r="AF75" s="105">
        <v>4</v>
      </c>
      <c r="AG75" s="105"/>
      <c r="AH75" s="105"/>
      <c r="AI75" s="105"/>
      <c r="AJ75" s="105">
        <v>6</v>
      </c>
      <c r="AK75" s="105"/>
      <c r="AL75" s="105">
        <f t="shared" si="2"/>
        <v>80</v>
      </c>
      <c r="AM75" s="106"/>
      <c r="AN75" s="99">
        <f t="shared" si="3"/>
        <v>4</v>
      </c>
      <c r="AO75" s="100"/>
      <c r="AP75" s="100">
        <f t="shared" si="4"/>
        <v>6</v>
      </c>
      <c r="AQ75" s="101"/>
      <c r="AR75" s="118"/>
      <c r="AS75" s="105"/>
      <c r="AT75" s="105"/>
      <c r="AU75" s="119"/>
      <c r="AV75" s="104"/>
      <c r="AW75" s="105"/>
      <c r="AX75" s="105"/>
      <c r="AY75" s="106"/>
      <c r="AZ75" s="91"/>
      <c r="BA75" s="92"/>
      <c r="BB75" s="92"/>
      <c r="BC75" s="93"/>
    </row>
    <row r="76" spans="1:55" s="43" customFormat="1" ht="15" customHeight="1" x14ac:dyDescent="0.25">
      <c r="B76" s="454" t="s">
        <v>131</v>
      </c>
      <c r="C76" s="455"/>
      <c r="D76" s="464" t="s">
        <v>46</v>
      </c>
      <c r="E76" s="464"/>
      <c r="F76" s="464"/>
      <c r="G76" s="464"/>
      <c r="H76" s="464"/>
      <c r="I76" s="464"/>
      <c r="J76" s="464"/>
      <c r="K76" s="464"/>
      <c r="L76" s="464"/>
      <c r="M76" s="464"/>
      <c r="N76" s="464"/>
      <c r="O76" s="464"/>
      <c r="P76" s="464"/>
      <c r="Q76" s="464"/>
      <c r="R76" s="120"/>
      <c r="S76" s="118"/>
      <c r="T76" s="119">
        <v>1</v>
      </c>
      <c r="U76" s="155"/>
      <c r="V76" s="117"/>
      <c r="W76" s="118"/>
      <c r="X76" s="119"/>
      <c r="Y76" s="117"/>
      <c r="Z76" s="120">
        <v>3</v>
      </c>
      <c r="AA76" s="118"/>
      <c r="AB76" s="119">
        <f>Z76*30</f>
        <v>90</v>
      </c>
      <c r="AC76" s="155"/>
      <c r="AD76" s="104">
        <f t="shared" si="1"/>
        <v>10</v>
      </c>
      <c r="AE76" s="105"/>
      <c r="AF76" s="105">
        <v>4</v>
      </c>
      <c r="AG76" s="105"/>
      <c r="AH76" s="105"/>
      <c r="AI76" s="105"/>
      <c r="AJ76" s="105">
        <v>6</v>
      </c>
      <c r="AK76" s="105"/>
      <c r="AL76" s="105">
        <f t="shared" si="2"/>
        <v>80</v>
      </c>
      <c r="AM76" s="106"/>
      <c r="AN76" s="99">
        <f t="shared" si="3"/>
        <v>4</v>
      </c>
      <c r="AO76" s="100"/>
      <c r="AP76" s="100">
        <f t="shared" si="4"/>
        <v>6</v>
      </c>
      <c r="AQ76" s="101"/>
      <c r="AR76" s="117"/>
      <c r="AS76" s="118"/>
      <c r="AT76" s="119"/>
      <c r="AU76" s="117"/>
      <c r="AV76" s="439"/>
      <c r="AW76" s="440"/>
      <c r="AX76" s="594"/>
      <c r="AY76" s="595"/>
      <c r="AZ76" s="91"/>
      <c r="BA76" s="92"/>
      <c r="BB76" s="92"/>
      <c r="BC76" s="93"/>
    </row>
    <row r="77" spans="1:55" s="43" customFormat="1" ht="15" customHeight="1" x14ac:dyDescent="0.25">
      <c r="B77" s="217" t="s">
        <v>132</v>
      </c>
      <c r="C77" s="218"/>
      <c r="D77" s="96" t="s">
        <v>203</v>
      </c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8"/>
      <c r="R77" s="115"/>
      <c r="S77" s="102"/>
      <c r="T77" s="103">
        <v>1</v>
      </c>
      <c r="U77" s="116"/>
      <c r="V77" s="114"/>
      <c r="W77" s="102"/>
      <c r="X77" s="103"/>
      <c r="Y77" s="114"/>
      <c r="Z77" s="115">
        <v>3</v>
      </c>
      <c r="AA77" s="102"/>
      <c r="AB77" s="103">
        <v>90</v>
      </c>
      <c r="AC77" s="116"/>
      <c r="AD77" s="104">
        <f t="shared" si="1"/>
        <v>10</v>
      </c>
      <c r="AE77" s="105"/>
      <c r="AF77" s="105"/>
      <c r="AG77" s="105"/>
      <c r="AH77" s="105"/>
      <c r="AI77" s="105"/>
      <c r="AJ77" s="105">
        <v>10</v>
      </c>
      <c r="AK77" s="105"/>
      <c r="AL77" s="105">
        <f t="shared" si="2"/>
        <v>80</v>
      </c>
      <c r="AM77" s="106"/>
      <c r="AN77" s="99"/>
      <c r="AO77" s="100"/>
      <c r="AP77" s="100">
        <v>10</v>
      </c>
      <c r="AQ77" s="101"/>
      <c r="AR77" s="114"/>
      <c r="AS77" s="102"/>
      <c r="AT77" s="103"/>
      <c r="AU77" s="114"/>
      <c r="AV77" s="115"/>
      <c r="AW77" s="102"/>
      <c r="AX77" s="103"/>
      <c r="AY77" s="116"/>
      <c r="AZ77" s="91"/>
      <c r="BA77" s="92"/>
      <c r="BB77" s="92"/>
      <c r="BC77" s="93"/>
    </row>
    <row r="78" spans="1:55" s="43" customFormat="1" ht="15" customHeight="1" x14ac:dyDescent="0.25">
      <c r="B78" s="215" t="s">
        <v>133</v>
      </c>
      <c r="C78" s="216"/>
      <c r="D78" s="560" t="s">
        <v>111</v>
      </c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9"/>
      <c r="R78" s="104">
        <v>1</v>
      </c>
      <c r="S78" s="105"/>
      <c r="T78" s="105"/>
      <c r="U78" s="106"/>
      <c r="V78" s="118"/>
      <c r="W78" s="105"/>
      <c r="X78" s="105"/>
      <c r="Y78" s="119"/>
      <c r="Z78" s="104">
        <v>3</v>
      </c>
      <c r="AA78" s="105"/>
      <c r="AB78" s="105">
        <f>Z78*30</f>
        <v>90</v>
      </c>
      <c r="AC78" s="106"/>
      <c r="AD78" s="104">
        <f t="shared" si="1"/>
        <v>10</v>
      </c>
      <c r="AE78" s="105"/>
      <c r="AF78" s="105">
        <v>4</v>
      </c>
      <c r="AG78" s="105"/>
      <c r="AH78" s="105"/>
      <c r="AI78" s="105"/>
      <c r="AJ78" s="105">
        <v>6</v>
      </c>
      <c r="AK78" s="105"/>
      <c r="AL78" s="105">
        <f t="shared" si="2"/>
        <v>80</v>
      </c>
      <c r="AM78" s="106"/>
      <c r="AN78" s="99">
        <f t="shared" si="3"/>
        <v>4</v>
      </c>
      <c r="AO78" s="100"/>
      <c r="AP78" s="100">
        <f t="shared" si="4"/>
        <v>6</v>
      </c>
      <c r="AQ78" s="101"/>
      <c r="AR78" s="118"/>
      <c r="AS78" s="105"/>
      <c r="AT78" s="105"/>
      <c r="AU78" s="119"/>
      <c r="AV78" s="104"/>
      <c r="AW78" s="105"/>
      <c r="AX78" s="105"/>
      <c r="AY78" s="106"/>
      <c r="AZ78" s="510"/>
      <c r="BA78" s="511"/>
      <c r="BB78" s="511"/>
      <c r="BC78" s="513"/>
    </row>
    <row r="79" spans="1:55" s="43" customFormat="1" ht="15" customHeight="1" x14ac:dyDescent="0.25">
      <c r="B79" s="94" t="s">
        <v>134</v>
      </c>
      <c r="C79" s="95"/>
      <c r="D79" s="469" t="s">
        <v>45</v>
      </c>
      <c r="E79" s="470"/>
      <c r="F79" s="470"/>
      <c r="G79" s="470"/>
      <c r="H79" s="470"/>
      <c r="I79" s="470"/>
      <c r="J79" s="470"/>
      <c r="K79" s="470"/>
      <c r="L79" s="470"/>
      <c r="M79" s="470"/>
      <c r="N79" s="470"/>
      <c r="O79" s="470"/>
      <c r="P79" s="470"/>
      <c r="Q79" s="471"/>
      <c r="R79" s="99">
        <v>1</v>
      </c>
      <c r="S79" s="100"/>
      <c r="T79" s="100"/>
      <c r="U79" s="101"/>
      <c r="V79" s="102"/>
      <c r="W79" s="100"/>
      <c r="X79" s="100"/>
      <c r="Y79" s="103"/>
      <c r="Z79" s="99">
        <v>6</v>
      </c>
      <c r="AA79" s="100"/>
      <c r="AB79" s="100">
        <f>Z79*30</f>
        <v>180</v>
      </c>
      <c r="AC79" s="101"/>
      <c r="AD79" s="104">
        <f t="shared" si="1"/>
        <v>10</v>
      </c>
      <c r="AE79" s="105"/>
      <c r="AF79" s="105"/>
      <c r="AG79" s="105"/>
      <c r="AH79" s="105"/>
      <c r="AI79" s="105"/>
      <c r="AJ79" s="105">
        <v>10</v>
      </c>
      <c r="AK79" s="105"/>
      <c r="AL79" s="105">
        <f t="shared" si="2"/>
        <v>170</v>
      </c>
      <c r="AM79" s="106"/>
      <c r="AN79" s="99">
        <v>4</v>
      </c>
      <c r="AO79" s="100"/>
      <c r="AP79" s="100">
        <v>6</v>
      </c>
      <c r="AQ79" s="101"/>
      <c r="AR79" s="102"/>
      <c r="AS79" s="100"/>
      <c r="AT79" s="100"/>
      <c r="AU79" s="103"/>
      <c r="AV79" s="99"/>
      <c r="AW79" s="100"/>
      <c r="AX79" s="100"/>
      <c r="AY79" s="101"/>
      <c r="AZ79" s="91"/>
      <c r="BA79" s="92"/>
      <c r="BB79" s="92"/>
      <c r="BC79" s="93"/>
    </row>
    <row r="80" spans="1:55" s="43" customFormat="1" ht="30" customHeight="1" x14ac:dyDescent="0.25">
      <c r="B80" s="173" t="s">
        <v>135</v>
      </c>
      <c r="C80" s="174"/>
      <c r="D80" s="190" t="s">
        <v>48</v>
      </c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15">
        <v>1</v>
      </c>
      <c r="S80" s="102"/>
      <c r="T80" s="103"/>
      <c r="U80" s="116"/>
      <c r="V80" s="114"/>
      <c r="W80" s="102"/>
      <c r="X80" s="103"/>
      <c r="Y80" s="114"/>
      <c r="Z80" s="115">
        <v>3</v>
      </c>
      <c r="AA80" s="102"/>
      <c r="AB80" s="103">
        <v>90</v>
      </c>
      <c r="AC80" s="116"/>
      <c r="AD80" s="104">
        <f t="shared" si="1"/>
        <v>10</v>
      </c>
      <c r="AE80" s="105"/>
      <c r="AF80" s="105">
        <v>4</v>
      </c>
      <c r="AG80" s="105"/>
      <c r="AH80" s="105"/>
      <c r="AI80" s="105"/>
      <c r="AJ80" s="105">
        <v>6</v>
      </c>
      <c r="AK80" s="105"/>
      <c r="AL80" s="105">
        <f t="shared" si="2"/>
        <v>80</v>
      </c>
      <c r="AM80" s="106"/>
      <c r="AN80" s="99">
        <f t="shared" si="3"/>
        <v>4</v>
      </c>
      <c r="AO80" s="100"/>
      <c r="AP80" s="100">
        <f t="shared" si="4"/>
        <v>6</v>
      </c>
      <c r="AQ80" s="101"/>
      <c r="AR80" s="114"/>
      <c r="AS80" s="102"/>
      <c r="AT80" s="103"/>
      <c r="AU80" s="114"/>
      <c r="AV80" s="115"/>
      <c r="AW80" s="102"/>
      <c r="AX80" s="103"/>
      <c r="AY80" s="116"/>
      <c r="AZ80" s="91"/>
      <c r="BA80" s="193"/>
      <c r="BB80" s="168"/>
      <c r="BC80" s="93"/>
    </row>
    <row r="81" spans="2:55" s="43" customFormat="1" ht="30" customHeight="1" x14ac:dyDescent="0.25">
      <c r="B81" s="94" t="s">
        <v>136</v>
      </c>
      <c r="C81" s="95"/>
      <c r="D81" s="96" t="s">
        <v>246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8"/>
      <c r="R81" s="99">
        <v>1</v>
      </c>
      <c r="S81" s="100"/>
      <c r="T81" s="100"/>
      <c r="U81" s="101"/>
      <c r="V81" s="102"/>
      <c r="W81" s="100"/>
      <c r="X81" s="100"/>
      <c r="Y81" s="103"/>
      <c r="Z81" s="99">
        <v>3</v>
      </c>
      <c r="AA81" s="100"/>
      <c r="AB81" s="100">
        <f>Z81*30</f>
        <v>90</v>
      </c>
      <c r="AC81" s="101"/>
      <c r="AD81" s="104">
        <f t="shared" si="1"/>
        <v>10</v>
      </c>
      <c r="AE81" s="105"/>
      <c r="AF81" s="105">
        <v>4</v>
      </c>
      <c r="AG81" s="105"/>
      <c r="AH81" s="105"/>
      <c r="AI81" s="105"/>
      <c r="AJ81" s="105">
        <v>6</v>
      </c>
      <c r="AK81" s="105"/>
      <c r="AL81" s="105">
        <f t="shared" si="2"/>
        <v>80</v>
      </c>
      <c r="AM81" s="106"/>
      <c r="AN81" s="99">
        <f t="shared" si="3"/>
        <v>4</v>
      </c>
      <c r="AO81" s="100"/>
      <c r="AP81" s="100">
        <f t="shared" si="4"/>
        <v>6</v>
      </c>
      <c r="AQ81" s="101"/>
      <c r="AR81" s="102"/>
      <c r="AS81" s="100"/>
      <c r="AT81" s="100"/>
      <c r="AU81" s="103"/>
      <c r="AV81" s="433"/>
      <c r="AW81" s="201"/>
      <c r="AX81" s="201"/>
      <c r="AY81" s="202"/>
      <c r="AZ81" s="169"/>
      <c r="BA81" s="170"/>
      <c r="BB81" s="168"/>
      <c r="BC81" s="93"/>
    </row>
    <row r="82" spans="2:55" s="43" customFormat="1" ht="30" customHeight="1" x14ac:dyDescent="0.25">
      <c r="B82" s="217" t="s">
        <v>137</v>
      </c>
      <c r="C82" s="218"/>
      <c r="D82" s="220" t="s">
        <v>51</v>
      </c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2"/>
      <c r="R82" s="194"/>
      <c r="S82" s="195"/>
      <c r="T82" s="196">
        <v>1</v>
      </c>
      <c r="U82" s="197"/>
      <c r="V82" s="219"/>
      <c r="W82" s="195"/>
      <c r="X82" s="196"/>
      <c r="Y82" s="219"/>
      <c r="Z82" s="194">
        <v>3</v>
      </c>
      <c r="AA82" s="195"/>
      <c r="AB82" s="196">
        <v>90</v>
      </c>
      <c r="AC82" s="197"/>
      <c r="AD82" s="104">
        <f t="shared" si="1"/>
        <v>10</v>
      </c>
      <c r="AE82" s="105"/>
      <c r="AF82" s="105">
        <v>4</v>
      </c>
      <c r="AG82" s="105"/>
      <c r="AH82" s="105"/>
      <c r="AI82" s="105"/>
      <c r="AJ82" s="105">
        <v>6</v>
      </c>
      <c r="AK82" s="105"/>
      <c r="AL82" s="105">
        <f t="shared" si="2"/>
        <v>80</v>
      </c>
      <c r="AM82" s="106"/>
      <c r="AN82" s="99">
        <f t="shared" si="3"/>
        <v>4</v>
      </c>
      <c r="AO82" s="100"/>
      <c r="AP82" s="100">
        <f t="shared" si="4"/>
        <v>6</v>
      </c>
      <c r="AQ82" s="101"/>
      <c r="AR82" s="219"/>
      <c r="AS82" s="195"/>
      <c r="AT82" s="196"/>
      <c r="AU82" s="219"/>
      <c r="AV82" s="194"/>
      <c r="AW82" s="195"/>
      <c r="AX82" s="196"/>
      <c r="AY82" s="197"/>
      <c r="AZ82" s="91"/>
      <c r="BA82" s="92"/>
      <c r="BB82" s="92"/>
      <c r="BC82" s="93"/>
    </row>
    <row r="83" spans="2:55" ht="15" customHeight="1" x14ac:dyDescent="0.25">
      <c r="B83" s="94" t="s">
        <v>138</v>
      </c>
      <c r="C83" s="95"/>
      <c r="D83" s="96" t="s">
        <v>247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8"/>
      <c r="R83" s="99"/>
      <c r="S83" s="100"/>
      <c r="T83" s="100">
        <v>1</v>
      </c>
      <c r="U83" s="101"/>
      <c r="V83" s="102"/>
      <c r="W83" s="100"/>
      <c r="X83" s="100"/>
      <c r="Y83" s="103"/>
      <c r="Z83" s="99">
        <v>3</v>
      </c>
      <c r="AA83" s="100"/>
      <c r="AB83" s="100">
        <v>90</v>
      </c>
      <c r="AC83" s="101"/>
      <c r="AD83" s="104">
        <v>10</v>
      </c>
      <c r="AE83" s="105"/>
      <c r="AF83" s="105">
        <v>4</v>
      </c>
      <c r="AG83" s="105"/>
      <c r="AH83" s="105"/>
      <c r="AI83" s="105"/>
      <c r="AJ83" s="105">
        <v>6</v>
      </c>
      <c r="AK83" s="105"/>
      <c r="AL83" s="105">
        <f t="shared" si="2"/>
        <v>80</v>
      </c>
      <c r="AM83" s="106"/>
      <c r="AN83" s="99">
        <f t="shared" si="3"/>
        <v>4</v>
      </c>
      <c r="AO83" s="100"/>
      <c r="AP83" s="100">
        <f t="shared" si="4"/>
        <v>6</v>
      </c>
      <c r="AQ83" s="101"/>
      <c r="AR83" s="102"/>
      <c r="AS83" s="100"/>
      <c r="AT83" s="100"/>
      <c r="AU83" s="103"/>
      <c r="AV83" s="99"/>
      <c r="AW83" s="100"/>
      <c r="AX83" s="100"/>
      <c r="AY83" s="101"/>
      <c r="AZ83" s="91"/>
      <c r="BA83" s="92"/>
      <c r="BB83" s="92"/>
      <c r="BC83" s="93"/>
    </row>
    <row r="84" spans="2:55" s="43" customFormat="1" ht="15" customHeight="1" x14ac:dyDescent="0.25">
      <c r="B84" s="94" t="s">
        <v>139</v>
      </c>
      <c r="C84" s="95"/>
      <c r="D84" s="96" t="s">
        <v>213</v>
      </c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8"/>
      <c r="R84" s="99"/>
      <c r="S84" s="100"/>
      <c r="T84" s="100">
        <v>1</v>
      </c>
      <c r="U84" s="101"/>
      <c r="V84" s="102"/>
      <c r="W84" s="100"/>
      <c r="X84" s="100"/>
      <c r="Y84" s="103"/>
      <c r="Z84" s="99">
        <v>3</v>
      </c>
      <c r="AA84" s="100"/>
      <c r="AB84" s="100">
        <v>90</v>
      </c>
      <c r="AC84" s="101"/>
      <c r="AD84" s="104">
        <f t="shared" si="1"/>
        <v>10</v>
      </c>
      <c r="AE84" s="105"/>
      <c r="AF84" s="105">
        <v>4</v>
      </c>
      <c r="AG84" s="105"/>
      <c r="AH84" s="105"/>
      <c r="AI84" s="105"/>
      <c r="AJ84" s="105">
        <v>6</v>
      </c>
      <c r="AK84" s="105"/>
      <c r="AL84" s="105">
        <f t="shared" si="2"/>
        <v>80</v>
      </c>
      <c r="AM84" s="106"/>
      <c r="AN84" s="99">
        <f t="shared" si="3"/>
        <v>4</v>
      </c>
      <c r="AO84" s="100"/>
      <c r="AP84" s="100">
        <f t="shared" si="4"/>
        <v>6</v>
      </c>
      <c r="AQ84" s="101"/>
      <c r="AR84" s="102"/>
      <c r="AS84" s="100"/>
      <c r="AT84" s="100"/>
      <c r="AU84" s="103"/>
      <c r="AV84" s="99"/>
      <c r="AW84" s="100"/>
      <c r="AX84" s="100"/>
      <c r="AY84" s="101"/>
      <c r="AZ84" s="91"/>
      <c r="BA84" s="92"/>
      <c r="BB84" s="92"/>
      <c r="BC84" s="93"/>
    </row>
    <row r="85" spans="2:55" s="43" customFormat="1" ht="30" customHeight="1" x14ac:dyDescent="0.25">
      <c r="B85" s="94" t="s">
        <v>140</v>
      </c>
      <c r="C85" s="95"/>
      <c r="D85" s="96" t="s">
        <v>237</v>
      </c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8"/>
      <c r="R85" s="99"/>
      <c r="S85" s="100"/>
      <c r="T85" s="100">
        <v>1</v>
      </c>
      <c r="U85" s="101"/>
      <c r="V85" s="102"/>
      <c r="W85" s="100"/>
      <c r="X85" s="100"/>
      <c r="Y85" s="103"/>
      <c r="Z85" s="99">
        <v>3</v>
      </c>
      <c r="AA85" s="100"/>
      <c r="AB85" s="100">
        <v>90</v>
      </c>
      <c r="AC85" s="101"/>
      <c r="AD85" s="104">
        <f t="shared" si="1"/>
        <v>10</v>
      </c>
      <c r="AE85" s="105"/>
      <c r="AF85" s="105">
        <v>4</v>
      </c>
      <c r="AG85" s="105"/>
      <c r="AH85" s="105"/>
      <c r="AI85" s="105"/>
      <c r="AJ85" s="105">
        <v>6</v>
      </c>
      <c r="AK85" s="105"/>
      <c r="AL85" s="105">
        <f t="shared" si="2"/>
        <v>80</v>
      </c>
      <c r="AM85" s="106"/>
      <c r="AN85" s="99">
        <f t="shared" si="3"/>
        <v>4</v>
      </c>
      <c r="AO85" s="100"/>
      <c r="AP85" s="100">
        <f t="shared" si="4"/>
        <v>6</v>
      </c>
      <c r="AQ85" s="101"/>
      <c r="AR85" s="102"/>
      <c r="AS85" s="100"/>
      <c r="AT85" s="100"/>
      <c r="AU85" s="103"/>
      <c r="AV85" s="99"/>
      <c r="AW85" s="100"/>
      <c r="AX85" s="100"/>
      <c r="AY85" s="101"/>
      <c r="AZ85" s="91"/>
      <c r="BA85" s="92"/>
      <c r="BB85" s="92"/>
      <c r="BC85" s="93"/>
    </row>
    <row r="86" spans="2:55" s="43" customFormat="1" ht="15" customHeight="1" x14ac:dyDescent="0.25">
      <c r="B86" s="94" t="s">
        <v>141</v>
      </c>
      <c r="C86" s="95"/>
      <c r="D86" s="96" t="s">
        <v>214</v>
      </c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8"/>
      <c r="R86" s="99"/>
      <c r="S86" s="100"/>
      <c r="T86" s="100">
        <v>1</v>
      </c>
      <c r="U86" s="101"/>
      <c r="V86" s="102"/>
      <c r="W86" s="100"/>
      <c r="X86" s="100"/>
      <c r="Y86" s="103"/>
      <c r="Z86" s="99">
        <v>3</v>
      </c>
      <c r="AA86" s="100"/>
      <c r="AB86" s="100">
        <v>90</v>
      </c>
      <c r="AC86" s="101"/>
      <c r="AD86" s="104">
        <f t="shared" si="1"/>
        <v>10</v>
      </c>
      <c r="AE86" s="105"/>
      <c r="AF86" s="105"/>
      <c r="AG86" s="105"/>
      <c r="AH86" s="105"/>
      <c r="AI86" s="105"/>
      <c r="AJ86" s="105">
        <v>10</v>
      </c>
      <c r="AK86" s="105"/>
      <c r="AL86" s="105">
        <f t="shared" si="2"/>
        <v>80</v>
      </c>
      <c r="AM86" s="106"/>
      <c r="AN86" s="99">
        <f t="shared" si="3"/>
        <v>0</v>
      </c>
      <c r="AO86" s="100"/>
      <c r="AP86" s="100">
        <f t="shared" si="4"/>
        <v>10</v>
      </c>
      <c r="AQ86" s="101"/>
      <c r="AR86" s="102"/>
      <c r="AS86" s="100"/>
      <c r="AT86" s="100"/>
      <c r="AU86" s="103"/>
      <c r="AV86" s="99"/>
      <c r="AW86" s="100"/>
      <c r="AX86" s="100"/>
      <c r="AY86" s="101"/>
      <c r="AZ86" s="91"/>
      <c r="BA86" s="92"/>
      <c r="BB86" s="92"/>
      <c r="BC86" s="93"/>
    </row>
    <row r="87" spans="2:55" s="43" customFormat="1" ht="15" customHeight="1" x14ac:dyDescent="0.25">
      <c r="B87" s="94" t="s">
        <v>142</v>
      </c>
      <c r="C87" s="95"/>
      <c r="D87" s="96" t="s">
        <v>49</v>
      </c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8"/>
      <c r="R87" s="99"/>
      <c r="S87" s="100"/>
      <c r="T87" s="100">
        <v>1</v>
      </c>
      <c r="U87" s="101"/>
      <c r="V87" s="102"/>
      <c r="W87" s="100"/>
      <c r="X87" s="100"/>
      <c r="Y87" s="103"/>
      <c r="Z87" s="99">
        <v>14</v>
      </c>
      <c r="AA87" s="100"/>
      <c r="AB87" s="100">
        <v>420</v>
      </c>
      <c r="AC87" s="101"/>
      <c r="AD87" s="104">
        <f t="shared" si="1"/>
        <v>0</v>
      </c>
      <c r="AE87" s="105"/>
      <c r="AF87" s="105"/>
      <c r="AG87" s="105"/>
      <c r="AH87" s="105"/>
      <c r="AI87" s="105"/>
      <c r="AJ87" s="105"/>
      <c r="AK87" s="105"/>
      <c r="AL87" s="105">
        <f t="shared" si="2"/>
        <v>420</v>
      </c>
      <c r="AM87" s="106"/>
      <c r="AN87" s="99">
        <f t="shared" si="3"/>
        <v>0</v>
      </c>
      <c r="AO87" s="100"/>
      <c r="AP87" s="100">
        <f t="shared" si="4"/>
        <v>0</v>
      </c>
      <c r="AQ87" s="101"/>
      <c r="AR87" s="102"/>
      <c r="AS87" s="100"/>
      <c r="AT87" s="100"/>
      <c r="AU87" s="103"/>
      <c r="AV87" s="99"/>
      <c r="AW87" s="100"/>
      <c r="AX87" s="100"/>
      <c r="AY87" s="101"/>
      <c r="AZ87" s="91"/>
      <c r="BA87" s="92"/>
      <c r="BB87" s="92"/>
      <c r="BC87" s="93"/>
    </row>
    <row r="88" spans="2:55" s="43" customFormat="1" ht="15" customHeight="1" x14ac:dyDescent="0.25">
      <c r="B88" s="460" t="s">
        <v>143</v>
      </c>
      <c r="C88" s="461"/>
      <c r="D88" s="220" t="s">
        <v>248</v>
      </c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2"/>
      <c r="R88" s="120">
        <v>2</v>
      </c>
      <c r="S88" s="118"/>
      <c r="T88" s="119"/>
      <c r="U88" s="155"/>
      <c r="V88" s="117"/>
      <c r="W88" s="118"/>
      <c r="X88" s="119"/>
      <c r="Y88" s="117"/>
      <c r="Z88" s="120">
        <v>3</v>
      </c>
      <c r="AA88" s="118"/>
      <c r="AB88" s="119">
        <v>90</v>
      </c>
      <c r="AC88" s="155"/>
      <c r="AD88" s="104">
        <f t="shared" si="1"/>
        <v>10</v>
      </c>
      <c r="AE88" s="105"/>
      <c r="AF88" s="105">
        <v>4</v>
      </c>
      <c r="AG88" s="105"/>
      <c r="AH88" s="105"/>
      <c r="AI88" s="105"/>
      <c r="AJ88" s="105">
        <v>6</v>
      </c>
      <c r="AK88" s="105"/>
      <c r="AL88" s="105">
        <f t="shared" si="2"/>
        <v>80</v>
      </c>
      <c r="AM88" s="106"/>
      <c r="AN88" s="120"/>
      <c r="AO88" s="118"/>
      <c r="AP88" s="119"/>
      <c r="AQ88" s="155"/>
      <c r="AR88" s="117">
        <f>AF88</f>
        <v>4</v>
      </c>
      <c r="AS88" s="118"/>
      <c r="AT88" s="119">
        <f>AH88+AJ88</f>
        <v>6</v>
      </c>
      <c r="AU88" s="117"/>
      <c r="AV88" s="120"/>
      <c r="AW88" s="118"/>
      <c r="AX88" s="119"/>
      <c r="AY88" s="155"/>
      <c r="AZ88" s="91"/>
      <c r="BA88" s="92"/>
      <c r="BB88" s="92"/>
      <c r="BC88" s="93"/>
    </row>
    <row r="89" spans="2:55" s="43" customFormat="1" ht="15" customHeight="1" x14ac:dyDescent="0.25">
      <c r="B89" s="215" t="s">
        <v>144</v>
      </c>
      <c r="C89" s="216"/>
      <c r="D89" s="220" t="s">
        <v>249</v>
      </c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2"/>
      <c r="R89" s="104">
        <v>2</v>
      </c>
      <c r="S89" s="105"/>
      <c r="T89" s="105"/>
      <c r="U89" s="106"/>
      <c r="V89" s="118"/>
      <c r="W89" s="105"/>
      <c r="X89" s="105"/>
      <c r="Y89" s="119"/>
      <c r="Z89" s="104">
        <v>3</v>
      </c>
      <c r="AA89" s="105"/>
      <c r="AB89" s="105">
        <f t="shared" ref="AB89" si="5">Z89*30</f>
        <v>90</v>
      </c>
      <c r="AC89" s="106"/>
      <c r="AD89" s="104">
        <f t="shared" si="1"/>
        <v>10</v>
      </c>
      <c r="AE89" s="105"/>
      <c r="AF89" s="105">
        <v>4</v>
      </c>
      <c r="AG89" s="105"/>
      <c r="AH89" s="105"/>
      <c r="AI89" s="105"/>
      <c r="AJ89" s="105">
        <v>6</v>
      </c>
      <c r="AK89" s="105"/>
      <c r="AL89" s="105">
        <f t="shared" si="2"/>
        <v>80</v>
      </c>
      <c r="AM89" s="106"/>
      <c r="AN89" s="104"/>
      <c r="AO89" s="105"/>
      <c r="AP89" s="105"/>
      <c r="AQ89" s="106"/>
      <c r="AR89" s="117">
        <f t="shared" ref="AR89:AR105" si="6">AF89</f>
        <v>4</v>
      </c>
      <c r="AS89" s="118"/>
      <c r="AT89" s="119">
        <f t="shared" ref="AT89:AT105" si="7">AH89+AJ89</f>
        <v>6</v>
      </c>
      <c r="AU89" s="117"/>
      <c r="AV89" s="198"/>
      <c r="AW89" s="199"/>
      <c r="AX89" s="199"/>
      <c r="AY89" s="200"/>
      <c r="AZ89" s="580"/>
      <c r="BA89" s="581"/>
      <c r="BB89" s="512"/>
      <c r="BC89" s="513"/>
    </row>
    <row r="90" spans="2:55" s="43" customFormat="1" ht="15" customHeight="1" x14ac:dyDescent="0.25">
      <c r="B90" s="173" t="s">
        <v>145</v>
      </c>
      <c r="C90" s="174"/>
      <c r="D90" s="190" t="s">
        <v>250</v>
      </c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15">
        <v>2</v>
      </c>
      <c r="S90" s="102"/>
      <c r="T90" s="103"/>
      <c r="U90" s="116"/>
      <c r="V90" s="114"/>
      <c r="W90" s="102"/>
      <c r="X90" s="103"/>
      <c r="Y90" s="114"/>
      <c r="Z90" s="115">
        <v>3</v>
      </c>
      <c r="AA90" s="102"/>
      <c r="AB90" s="103">
        <f>Z90*30</f>
        <v>90</v>
      </c>
      <c r="AC90" s="116"/>
      <c r="AD90" s="104">
        <f t="shared" si="1"/>
        <v>10</v>
      </c>
      <c r="AE90" s="105"/>
      <c r="AF90" s="105">
        <v>4</v>
      </c>
      <c r="AG90" s="105"/>
      <c r="AH90" s="105"/>
      <c r="AI90" s="105"/>
      <c r="AJ90" s="105">
        <v>6</v>
      </c>
      <c r="AK90" s="105"/>
      <c r="AL90" s="105">
        <f t="shared" si="2"/>
        <v>80</v>
      </c>
      <c r="AM90" s="106"/>
      <c r="AN90" s="115"/>
      <c r="AO90" s="102"/>
      <c r="AP90" s="103"/>
      <c r="AQ90" s="116"/>
      <c r="AR90" s="117">
        <f t="shared" si="6"/>
        <v>4</v>
      </c>
      <c r="AS90" s="118"/>
      <c r="AT90" s="119">
        <f t="shared" si="7"/>
        <v>6</v>
      </c>
      <c r="AU90" s="117"/>
      <c r="AV90" s="578"/>
      <c r="AW90" s="579"/>
      <c r="AX90" s="576"/>
      <c r="AY90" s="577"/>
      <c r="AZ90" s="91"/>
      <c r="BA90" s="92"/>
      <c r="BB90" s="92"/>
      <c r="BC90" s="93"/>
    </row>
    <row r="91" spans="2:55" s="43" customFormat="1" ht="30" customHeight="1" x14ac:dyDescent="0.25">
      <c r="B91" s="173" t="s">
        <v>146</v>
      </c>
      <c r="C91" s="174"/>
      <c r="D91" s="190" t="s">
        <v>251</v>
      </c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15">
        <v>2</v>
      </c>
      <c r="S91" s="102"/>
      <c r="T91" s="103"/>
      <c r="U91" s="116"/>
      <c r="V91" s="114"/>
      <c r="W91" s="102"/>
      <c r="X91" s="103">
        <v>2</v>
      </c>
      <c r="Y91" s="114"/>
      <c r="Z91" s="115">
        <v>3</v>
      </c>
      <c r="AA91" s="102"/>
      <c r="AB91" s="103">
        <v>90</v>
      </c>
      <c r="AC91" s="116"/>
      <c r="AD91" s="104">
        <f t="shared" si="1"/>
        <v>10</v>
      </c>
      <c r="AE91" s="105"/>
      <c r="AF91" s="105">
        <v>4</v>
      </c>
      <c r="AG91" s="105"/>
      <c r="AH91" s="105"/>
      <c r="AI91" s="105"/>
      <c r="AJ91" s="105">
        <v>6</v>
      </c>
      <c r="AK91" s="105"/>
      <c r="AL91" s="105">
        <f t="shared" si="2"/>
        <v>80</v>
      </c>
      <c r="AM91" s="106"/>
      <c r="AN91" s="131"/>
      <c r="AO91" s="129"/>
      <c r="AP91" s="130"/>
      <c r="AQ91" s="132"/>
      <c r="AR91" s="117">
        <f t="shared" si="6"/>
        <v>4</v>
      </c>
      <c r="AS91" s="118"/>
      <c r="AT91" s="119">
        <f t="shared" si="7"/>
        <v>6</v>
      </c>
      <c r="AU91" s="117"/>
      <c r="AV91" s="131"/>
      <c r="AW91" s="129"/>
      <c r="AX91" s="130"/>
      <c r="AY91" s="132"/>
      <c r="AZ91" s="592"/>
      <c r="BA91" s="593"/>
      <c r="BB91" s="584"/>
      <c r="BC91" s="585"/>
    </row>
    <row r="92" spans="2:55" s="43" customFormat="1" ht="30" customHeight="1" x14ac:dyDescent="0.25">
      <c r="B92" s="171" t="s">
        <v>147</v>
      </c>
      <c r="C92" s="172"/>
      <c r="D92" s="96" t="s">
        <v>201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8"/>
      <c r="R92" s="131"/>
      <c r="S92" s="129"/>
      <c r="T92" s="130">
        <v>2</v>
      </c>
      <c r="U92" s="132"/>
      <c r="V92" s="128"/>
      <c r="W92" s="129"/>
      <c r="X92" s="130"/>
      <c r="Y92" s="128"/>
      <c r="Z92" s="131">
        <v>3</v>
      </c>
      <c r="AA92" s="129"/>
      <c r="AB92" s="130">
        <v>90</v>
      </c>
      <c r="AC92" s="132"/>
      <c r="AD92" s="104">
        <f t="shared" si="1"/>
        <v>10</v>
      </c>
      <c r="AE92" s="105"/>
      <c r="AF92" s="105">
        <v>4</v>
      </c>
      <c r="AG92" s="105"/>
      <c r="AH92" s="105"/>
      <c r="AI92" s="105"/>
      <c r="AJ92" s="105">
        <v>6</v>
      </c>
      <c r="AK92" s="105"/>
      <c r="AL92" s="105">
        <f t="shared" si="2"/>
        <v>80</v>
      </c>
      <c r="AM92" s="106"/>
      <c r="AN92" s="99"/>
      <c r="AO92" s="100"/>
      <c r="AP92" s="100"/>
      <c r="AQ92" s="101"/>
      <c r="AR92" s="117">
        <f t="shared" si="6"/>
        <v>4</v>
      </c>
      <c r="AS92" s="118"/>
      <c r="AT92" s="119">
        <f t="shared" si="7"/>
        <v>6</v>
      </c>
      <c r="AU92" s="117"/>
      <c r="AV92" s="115"/>
      <c r="AW92" s="102"/>
      <c r="AX92" s="103"/>
      <c r="AY92" s="116"/>
      <c r="AZ92" s="169"/>
      <c r="BA92" s="170"/>
      <c r="BB92" s="168"/>
      <c r="BC92" s="93"/>
    </row>
    <row r="93" spans="2:55" s="43" customFormat="1" ht="30" customHeight="1" x14ac:dyDescent="0.25">
      <c r="B93" s="94" t="s">
        <v>148</v>
      </c>
      <c r="C93" s="95"/>
      <c r="D93" s="96" t="s">
        <v>252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8"/>
      <c r="R93" s="99"/>
      <c r="S93" s="100"/>
      <c r="T93" s="100">
        <v>2</v>
      </c>
      <c r="U93" s="101"/>
      <c r="V93" s="102"/>
      <c r="W93" s="100"/>
      <c r="X93" s="100"/>
      <c r="Y93" s="103"/>
      <c r="Z93" s="99">
        <v>3</v>
      </c>
      <c r="AA93" s="100"/>
      <c r="AB93" s="100">
        <f t="shared" ref="AB93" si="8">Z93*30</f>
        <v>90</v>
      </c>
      <c r="AC93" s="101"/>
      <c r="AD93" s="104">
        <v>10</v>
      </c>
      <c r="AE93" s="105"/>
      <c r="AF93" s="105">
        <v>4</v>
      </c>
      <c r="AG93" s="105"/>
      <c r="AH93" s="105"/>
      <c r="AI93" s="105"/>
      <c r="AJ93" s="105">
        <v>6</v>
      </c>
      <c r="AK93" s="105"/>
      <c r="AL93" s="105">
        <f t="shared" si="2"/>
        <v>80</v>
      </c>
      <c r="AM93" s="106"/>
      <c r="AN93" s="99"/>
      <c r="AO93" s="100"/>
      <c r="AP93" s="100"/>
      <c r="AQ93" s="101"/>
      <c r="AR93" s="117">
        <v>4</v>
      </c>
      <c r="AS93" s="118"/>
      <c r="AT93" s="119">
        <v>6</v>
      </c>
      <c r="AU93" s="117"/>
      <c r="AV93" s="99"/>
      <c r="AW93" s="100"/>
      <c r="AX93" s="100"/>
      <c r="AY93" s="101"/>
      <c r="AZ93" s="169"/>
      <c r="BA93" s="170"/>
      <c r="BB93" s="168"/>
      <c r="BC93" s="93"/>
    </row>
    <row r="94" spans="2:55" s="43" customFormat="1" ht="30" customHeight="1" x14ac:dyDescent="0.25">
      <c r="B94" s="173" t="s">
        <v>149</v>
      </c>
      <c r="C94" s="174"/>
      <c r="D94" s="96" t="s">
        <v>119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R94" s="115"/>
      <c r="S94" s="102"/>
      <c r="T94" s="103">
        <v>2</v>
      </c>
      <c r="U94" s="116"/>
      <c r="V94" s="114"/>
      <c r="W94" s="102"/>
      <c r="X94" s="103"/>
      <c r="Y94" s="114"/>
      <c r="Z94" s="115">
        <v>3</v>
      </c>
      <c r="AA94" s="102"/>
      <c r="AB94" s="103">
        <v>90</v>
      </c>
      <c r="AC94" s="116"/>
      <c r="AD94" s="104">
        <f t="shared" si="1"/>
        <v>10</v>
      </c>
      <c r="AE94" s="105"/>
      <c r="AF94" s="105">
        <v>4</v>
      </c>
      <c r="AG94" s="105"/>
      <c r="AH94" s="105"/>
      <c r="AI94" s="105"/>
      <c r="AJ94" s="105">
        <v>6</v>
      </c>
      <c r="AK94" s="105"/>
      <c r="AL94" s="105">
        <f t="shared" si="2"/>
        <v>80</v>
      </c>
      <c r="AM94" s="106"/>
      <c r="AN94" s="115"/>
      <c r="AO94" s="102"/>
      <c r="AP94" s="103"/>
      <c r="AQ94" s="116"/>
      <c r="AR94" s="117">
        <f t="shared" si="6"/>
        <v>4</v>
      </c>
      <c r="AS94" s="118"/>
      <c r="AT94" s="119">
        <f t="shared" si="7"/>
        <v>6</v>
      </c>
      <c r="AU94" s="117"/>
      <c r="AV94" s="115"/>
      <c r="AW94" s="102"/>
      <c r="AX94" s="103"/>
      <c r="AY94" s="116"/>
      <c r="AZ94" s="91"/>
      <c r="BA94" s="92"/>
      <c r="BB94" s="92"/>
      <c r="BC94" s="93"/>
    </row>
    <row r="95" spans="2:55" s="43" customFormat="1" ht="30" customHeight="1" x14ac:dyDescent="0.25">
      <c r="B95" s="215" t="s">
        <v>148</v>
      </c>
      <c r="C95" s="216"/>
      <c r="D95" s="220" t="s">
        <v>216</v>
      </c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2"/>
      <c r="R95" s="104"/>
      <c r="S95" s="105"/>
      <c r="T95" s="105">
        <v>2</v>
      </c>
      <c r="U95" s="106"/>
      <c r="V95" s="118"/>
      <c r="W95" s="105"/>
      <c r="X95" s="105"/>
      <c r="Y95" s="119"/>
      <c r="Z95" s="104">
        <v>3</v>
      </c>
      <c r="AA95" s="105"/>
      <c r="AB95" s="105">
        <f t="shared" ref="AB95" si="9">Z95*30</f>
        <v>90</v>
      </c>
      <c r="AC95" s="106"/>
      <c r="AD95" s="104">
        <f t="shared" si="1"/>
        <v>10</v>
      </c>
      <c r="AE95" s="105"/>
      <c r="AF95" s="105">
        <v>4</v>
      </c>
      <c r="AG95" s="105"/>
      <c r="AH95" s="105"/>
      <c r="AI95" s="105"/>
      <c r="AJ95" s="105">
        <v>6</v>
      </c>
      <c r="AK95" s="105"/>
      <c r="AL95" s="105">
        <f t="shared" si="2"/>
        <v>80</v>
      </c>
      <c r="AM95" s="106"/>
      <c r="AN95" s="115"/>
      <c r="AO95" s="102"/>
      <c r="AP95" s="103"/>
      <c r="AQ95" s="116"/>
      <c r="AR95" s="117">
        <f t="shared" si="6"/>
        <v>4</v>
      </c>
      <c r="AS95" s="118"/>
      <c r="AT95" s="119">
        <f t="shared" si="7"/>
        <v>6</v>
      </c>
      <c r="AU95" s="117"/>
      <c r="AV95" s="115"/>
      <c r="AW95" s="102"/>
      <c r="AX95" s="103"/>
      <c r="AY95" s="116"/>
      <c r="AZ95" s="91"/>
      <c r="BA95" s="193"/>
      <c r="BB95" s="512"/>
      <c r="BC95" s="513"/>
    </row>
    <row r="96" spans="2:55" s="43" customFormat="1" ht="30" customHeight="1" x14ac:dyDescent="0.25">
      <c r="B96" s="173" t="s">
        <v>150</v>
      </c>
      <c r="C96" s="174"/>
      <c r="D96" s="96" t="s">
        <v>67</v>
      </c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8"/>
      <c r="R96" s="99">
        <v>3</v>
      </c>
      <c r="S96" s="100"/>
      <c r="T96" s="213" t="s">
        <v>233</v>
      </c>
      <c r="U96" s="214"/>
      <c r="V96" s="102"/>
      <c r="W96" s="100"/>
      <c r="X96" s="100"/>
      <c r="Y96" s="103"/>
      <c r="Z96" s="99">
        <v>12</v>
      </c>
      <c r="AA96" s="100"/>
      <c r="AB96" s="100">
        <f>Z96*30</f>
        <v>360</v>
      </c>
      <c r="AC96" s="101"/>
      <c r="AD96" s="104">
        <v>20</v>
      </c>
      <c r="AE96" s="105"/>
      <c r="AF96" s="105"/>
      <c r="AG96" s="105"/>
      <c r="AH96" s="105"/>
      <c r="AI96" s="105"/>
      <c r="AJ96" s="105">
        <v>20</v>
      </c>
      <c r="AK96" s="105"/>
      <c r="AL96" s="105">
        <f t="shared" si="2"/>
        <v>340</v>
      </c>
      <c r="AM96" s="106"/>
      <c r="AN96" s="104"/>
      <c r="AO96" s="105"/>
      <c r="AP96" s="105"/>
      <c r="AQ96" s="106"/>
      <c r="AR96" s="117">
        <v>4</v>
      </c>
      <c r="AS96" s="118"/>
      <c r="AT96" s="119">
        <v>6</v>
      </c>
      <c r="AU96" s="117"/>
      <c r="AV96" s="115">
        <v>4</v>
      </c>
      <c r="AW96" s="102"/>
      <c r="AX96" s="119">
        <v>6</v>
      </c>
      <c r="AY96" s="155"/>
      <c r="AZ96" s="580"/>
      <c r="BA96" s="581"/>
      <c r="BB96" s="512"/>
      <c r="BC96" s="513"/>
    </row>
    <row r="97" spans="2:55" s="43" customFormat="1" ht="15" customHeight="1" x14ac:dyDescent="0.25">
      <c r="B97" s="217" t="s">
        <v>151</v>
      </c>
      <c r="C97" s="218"/>
      <c r="D97" s="96" t="s">
        <v>253</v>
      </c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8"/>
      <c r="R97" s="131">
        <v>2</v>
      </c>
      <c r="S97" s="129"/>
      <c r="T97" s="130"/>
      <c r="U97" s="132"/>
      <c r="V97" s="128"/>
      <c r="W97" s="129"/>
      <c r="X97" s="130"/>
      <c r="Y97" s="128"/>
      <c r="Z97" s="131">
        <v>3</v>
      </c>
      <c r="AA97" s="129"/>
      <c r="AB97" s="130">
        <v>90</v>
      </c>
      <c r="AC97" s="132"/>
      <c r="AD97" s="104">
        <f t="shared" si="1"/>
        <v>10</v>
      </c>
      <c r="AE97" s="105"/>
      <c r="AF97" s="105">
        <v>4</v>
      </c>
      <c r="AG97" s="105"/>
      <c r="AH97" s="105"/>
      <c r="AI97" s="105"/>
      <c r="AJ97" s="105">
        <v>6</v>
      </c>
      <c r="AK97" s="105"/>
      <c r="AL97" s="105">
        <f t="shared" si="2"/>
        <v>80</v>
      </c>
      <c r="AM97" s="106"/>
      <c r="AN97" s="131"/>
      <c r="AO97" s="129"/>
      <c r="AP97" s="130"/>
      <c r="AQ97" s="132"/>
      <c r="AR97" s="117">
        <f t="shared" si="6"/>
        <v>4</v>
      </c>
      <c r="AS97" s="118"/>
      <c r="AT97" s="119">
        <f t="shared" si="7"/>
        <v>6</v>
      </c>
      <c r="AU97" s="117"/>
      <c r="AV97" s="131"/>
      <c r="AW97" s="129"/>
      <c r="AX97" s="130"/>
      <c r="AY97" s="132"/>
      <c r="AZ97" s="91"/>
      <c r="BA97" s="92"/>
      <c r="BB97" s="92"/>
      <c r="BC97" s="93"/>
    </row>
    <row r="98" spans="2:55" s="43" customFormat="1" ht="15" customHeight="1" x14ac:dyDescent="0.25">
      <c r="B98" s="173" t="s">
        <v>152</v>
      </c>
      <c r="C98" s="174"/>
      <c r="D98" s="462" t="s">
        <v>87</v>
      </c>
      <c r="E98" s="462"/>
      <c r="F98" s="462"/>
      <c r="G98" s="462"/>
      <c r="H98" s="462"/>
      <c r="I98" s="462"/>
      <c r="J98" s="462"/>
      <c r="K98" s="462"/>
      <c r="L98" s="462"/>
      <c r="M98" s="462"/>
      <c r="N98" s="462"/>
      <c r="O98" s="462"/>
      <c r="P98" s="462"/>
      <c r="Q98" s="462"/>
      <c r="R98" s="115">
        <v>2</v>
      </c>
      <c r="S98" s="102"/>
      <c r="T98" s="103"/>
      <c r="U98" s="116"/>
      <c r="V98" s="114">
        <v>2</v>
      </c>
      <c r="W98" s="102"/>
      <c r="X98" s="103"/>
      <c r="Y98" s="114"/>
      <c r="Z98" s="115">
        <v>3</v>
      </c>
      <c r="AA98" s="102"/>
      <c r="AB98" s="103">
        <v>90</v>
      </c>
      <c r="AC98" s="116"/>
      <c r="AD98" s="104">
        <f t="shared" si="1"/>
        <v>10</v>
      </c>
      <c r="AE98" s="105"/>
      <c r="AF98" s="105">
        <v>4</v>
      </c>
      <c r="AG98" s="105"/>
      <c r="AH98" s="105"/>
      <c r="AI98" s="105"/>
      <c r="AJ98" s="105">
        <v>6</v>
      </c>
      <c r="AK98" s="105"/>
      <c r="AL98" s="105">
        <f t="shared" si="2"/>
        <v>80</v>
      </c>
      <c r="AM98" s="106"/>
      <c r="AN98" s="115"/>
      <c r="AO98" s="102"/>
      <c r="AP98" s="103"/>
      <c r="AQ98" s="116"/>
      <c r="AR98" s="117">
        <f t="shared" si="6"/>
        <v>4</v>
      </c>
      <c r="AS98" s="118"/>
      <c r="AT98" s="119">
        <f t="shared" si="7"/>
        <v>6</v>
      </c>
      <c r="AU98" s="117"/>
      <c r="AV98" s="115"/>
      <c r="AW98" s="102"/>
      <c r="AX98" s="103"/>
      <c r="AY98" s="116"/>
      <c r="AZ98" s="91"/>
      <c r="BA98" s="193"/>
      <c r="BB98" s="168"/>
      <c r="BC98" s="93"/>
    </row>
    <row r="99" spans="2:55" s="43" customFormat="1" ht="15" customHeight="1" x14ac:dyDescent="0.25">
      <c r="B99" s="217" t="s">
        <v>153</v>
      </c>
      <c r="C99" s="218"/>
      <c r="D99" s="96" t="s">
        <v>254</v>
      </c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8"/>
      <c r="R99" s="115">
        <v>2</v>
      </c>
      <c r="S99" s="102"/>
      <c r="T99" s="103"/>
      <c r="U99" s="116"/>
      <c r="V99" s="114"/>
      <c r="W99" s="102"/>
      <c r="X99" s="103"/>
      <c r="Y99" s="114"/>
      <c r="Z99" s="115">
        <v>3</v>
      </c>
      <c r="AA99" s="102"/>
      <c r="AB99" s="103">
        <f>Z99*30</f>
        <v>90</v>
      </c>
      <c r="AC99" s="116"/>
      <c r="AD99" s="104">
        <f t="shared" si="1"/>
        <v>10</v>
      </c>
      <c r="AE99" s="105"/>
      <c r="AF99" s="105">
        <v>4</v>
      </c>
      <c r="AG99" s="105"/>
      <c r="AH99" s="105"/>
      <c r="AI99" s="105"/>
      <c r="AJ99" s="105">
        <v>6</v>
      </c>
      <c r="AK99" s="105"/>
      <c r="AL99" s="105">
        <f t="shared" si="2"/>
        <v>80</v>
      </c>
      <c r="AM99" s="106"/>
      <c r="AN99" s="99"/>
      <c r="AO99" s="100"/>
      <c r="AP99" s="100"/>
      <c r="AQ99" s="101"/>
      <c r="AR99" s="117">
        <f t="shared" si="6"/>
        <v>4</v>
      </c>
      <c r="AS99" s="118"/>
      <c r="AT99" s="119">
        <f t="shared" si="7"/>
        <v>6</v>
      </c>
      <c r="AU99" s="117"/>
      <c r="AV99" s="99"/>
      <c r="AW99" s="100"/>
      <c r="AX99" s="100"/>
      <c r="AY99" s="101"/>
      <c r="AZ99" s="169"/>
      <c r="BA99" s="170"/>
      <c r="BB99" s="168"/>
      <c r="BC99" s="93"/>
    </row>
    <row r="100" spans="2:55" s="43" customFormat="1" ht="15" customHeight="1" x14ac:dyDescent="0.25">
      <c r="B100" s="217" t="s">
        <v>154</v>
      </c>
      <c r="C100" s="218"/>
      <c r="D100" s="96" t="s">
        <v>192</v>
      </c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8"/>
      <c r="R100" s="115">
        <v>2</v>
      </c>
      <c r="S100" s="102"/>
      <c r="T100" s="103"/>
      <c r="U100" s="116"/>
      <c r="V100" s="114"/>
      <c r="W100" s="102"/>
      <c r="X100" s="103">
        <v>2</v>
      </c>
      <c r="Y100" s="114"/>
      <c r="Z100" s="115">
        <v>3</v>
      </c>
      <c r="AA100" s="102"/>
      <c r="AB100" s="103">
        <f t="shared" ref="AB100" si="10">Z100*30</f>
        <v>90</v>
      </c>
      <c r="AC100" s="116"/>
      <c r="AD100" s="104">
        <f t="shared" si="1"/>
        <v>10</v>
      </c>
      <c r="AE100" s="105"/>
      <c r="AF100" s="105">
        <v>4</v>
      </c>
      <c r="AG100" s="105"/>
      <c r="AH100" s="105"/>
      <c r="AI100" s="105"/>
      <c r="AJ100" s="105">
        <v>6</v>
      </c>
      <c r="AK100" s="105"/>
      <c r="AL100" s="105">
        <f t="shared" si="2"/>
        <v>80</v>
      </c>
      <c r="AM100" s="106"/>
      <c r="AN100" s="115"/>
      <c r="AO100" s="102"/>
      <c r="AP100" s="103"/>
      <c r="AQ100" s="116"/>
      <c r="AR100" s="117">
        <f t="shared" si="6"/>
        <v>4</v>
      </c>
      <c r="AS100" s="118"/>
      <c r="AT100" s="119">
        <f t="shared" si="7"/>
        <v>6</v>
      </c>
      <c r="AU100" s="117"/>
      <c r="AV100" s="115"/>
      <c r="AW100" s="102"/>
      <c r="AX100" s="103"/>
      <c r="AY100" s="116"/>
      <c r="AZ100" s="91"/>
      <c r="BA100" s="193"/>
      <c r="BB100" s="168"/>
      <c r="BC100" s="93"/>
    </row>
    <row r="101" spans="2:55" s="43" customFormat="1" ht="15" customHeight="1" x14ac:dyDescent="0.25">
      <c r="B101" s="215" t="s">
        <v>155</v>
      </c>
      <c r="C101" s="216"/>
      <c r="D101" s="96" t="s">
        <v>106</v>
      </c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8"/>
      <c r="R101" s="99"/>
      <c r="S101" s="100"/>
      <c r="T101" s="100">
        <v>2</v>
      </c>
      <c r="U101" s="101"/>
      <c r="V101" s="102"/>
      <c r="W101" s="100"/>
      <c r="X101" s="100"/>
      <c r="Y101" s="103"/>
      <c r="Z101" s="99">
        <v>3</v>
      </c>
      <c r="AA101" s="100"/>
      <c r="AB101" s="100">
        <f>Z101*30</f>
        <v>90</v>
      </c>
      <c r="AC101" s="101"/>
      <c r="AD101" s="104">
        <f t="shared" si="1"/>
        <v>10</v>
      </c>
      <c r="AE101" s="105"/>
      <c r="AF101" s="105">
        <v>4</v>
      </c>
      <c r="AG101" s="105"/>
      <c r="AH101" s="105"/>
      <c r="AI101" s="105"/>
      <c r="AJ101" s="105">
        <v>6</v>
      </c>
      <c r="AK101" s="105"/>
      <c r="AL101" s="105">
        <f t="shared" si="2"/>
        <v>80</v>
      </c>
      <c r="AM101" s="106"/>
      <c r="AN101" s="115"/>
      <c r="AO101" s="102"/>
      <c r="AP101" s="103"/>
      <c r="AQ101" s="116"/>
      <c r="AR101" s="117">
        <f t="shared" si="6"/>
        <v>4</v>
      </c>
      <c r="AS101" s="118"/>
      <c r="AT101" s="119">
        <f t="shared" si="7"/>
        <v>6</v>
      </c>
      <c r="AU101" s="117"/>
      <c r="AV101" s="115"/>
      <c r="AW101" s="102"/>
      <c r="AX101" s="103"/>
      <c r="AY101" s="116"/>
      <c r="AZ101" s="91"/>
      <c r="BA101" s="193"/>
      <c r="BB101" s="168"/>
      <c r="BC101" s="93"/>
    </row>
    <row r="102" spans="2:55" s="39" customFormat="1" ht="15" customHeight="1" x14ac:dyDescent="0.25">
      <c r="B102" s="173" t="s">
        <v>156</v>
      </c>
      <c r="C102" s="174"/>
      <c r="D102" s="190" t="s">
        <v>120</v>
      </c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15"/>
      <c r="S102" s="102"/>
      <c r="T102" s="103">
        <v>2</v>
      </c>
      <c r="U102" s="116"/>
      <c r="V102" s="114"/>
      <c r="W102" s="102"/>
      <c r="X102" s="103"/>
      <c r="Y102" s="114"/>
      <c r="Z102" s="115">
        <v>3</v>
      </c>
      <c r="AA102" s="102"/>
      <c r="AB102" s="103">
        <v>90</v>
      </c>
      <c r="AC102" s="116"/>
      <c r="AD102" s="104">
        <f t="shared" si="1"/>
        <v>10</v>
      </c>
      <c r="AE102" s="105"/>
      <c r="AF102" s="105">
        <v>4</v>
      </c>
      <c r="AG102" s="105"/>
      <c r="AH102" s="105"/>
      <c r="AI102" s="105"/>
      <c r="AJ102" s="105">
        <v>6</v>
      </c>
      <c r="AK102" s="105"/>
      <c r="AL102" s="105">
        <f t="shared" si="2"/>
        <v>80</v>
      </c>
      <c r="AM102" s="106"/>
      <c r="AN102" s="115"/>
      <c r="AO102" s="102"/>
      <c r="AP102" s="103"/>
      <c r="AQ102" s="116"/>
      <c r="AR102" s="117">
        <f t="shared" si="6"/>
        <v>4</v>
      </c>
      <c r="AS102" s="118"/>
      <c r="AT102" s="119">
        <f t="shared" si="7"/>
        <v>6</v>
      </c>
      <c r="AU102" s="117"/>
      <c r="AV102" s="115"/>
      <c r="AW102" s="102"/>
      <c r="AX102" s="103"/>
      <c r="AY102" s="116"/>
      <c r="AZ102" s="91"/>
      <c r="BA102" s="92"/>
      <c r="BB102" s="92"/>
      <c r="BC102" s="93"/>
    </row>
    <row r="103" spans="2:55" s="43" customFormat="1" ht="30" customHeight="1" x14ac:dyDescent="0.25">
      <c r="B103" s="217" t="s">
        <v>157</v>
      </c>
      <c r="C103" s="218"/>
      <c r="D103" s="96" t="s">
        <v>47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8"/>
      <c r="R103" s="115"/>
      <c r="S103" s="102"/>
      <c r="T103" s="103">
        <v>2</v>
      </c>
      <c r="U103" s="116"/>
      <c r="V103" s="114"/>
      <c r="W103" s="102"/>
      <c r="X103" s="103"/>
      <c r="Y103" s="114"/>
      <c r="Z103" s="115">
        <v>3</v>
      </c>
      <c r="AA103" s="102"/>
      <c r="AB103" s="103">
        <v>90</v>
      </c>
      <c r="AC103" s="116"/>
      <c r="AD103" s="104">
        <f t="shared" si="1"/>
        <v>10</v>
      </c>
      <c r="AE103" s="105"/>
      <c r="AF103" s="105">
        <v>4</v>
      </c>
      <c r="AG103" s="105"/>
      <c r="AH103" s="105"/>
      <c r="AI103" s="105"/>
      <c r="AJ103" s="105">
        <v>6</v>
      </c>
      <c r="AK103" s="105"/>
      <c r="AL103" s="105">
        <f t="shared" si="2"/>
        <v>80</v>
      </c>
      <c r="AM103" s="106"/>
      <c r="AN103" s="115"/>
      <c r="AO103" s="102"/>
      <c r="AP103" s="103"/>
      <c r="AQ103" s="116"/>
      <c r="AR103" s="117">
        <f t="shared" si="6"/>
        <v>4</v>
      </c>
      <c r="AS103" s="118"/>
      <c r="AT103" s="119">
        <f t="shared" si="7"/>
        <v>6</v>
      </c>
      <c r="AU103" s="117"/>
      <c r="AV103" s="115"/>
      <c r="AW103" s="102"/>
      <c r="AX103" s="103"/>
      <c r="AY103" s="116"/>
      <c r="AZ103" s="91"/>
      <c r="BA103" s="92"/>
      <c r="BB103" s="92"/>
      <c r="BC103" s="93"/>
    </row>
    <row r="104" spans="2:55" s="43" customFormat="1" ht="15" customHeight="1" x14ac:dyDescent="0.25">
      <c r="B104" s="94" t="s">
        <v>158</v>
      </c>
      <c r="C104" s="95"/>
      <c r="D104" s="96" t="s">
        <v>85</v>
      </c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8"/>
      <c r="R104" s="99"/>
      <c r="S104" s="100"/>
      <c r="T104" s="100">
        <v>2</v>
      </c>
      <c r="U104" s="101"/>
      <c r="V104" s="102"/>
      <c r="W104" s="100"/>
      <c r="X104" s="100"/>
      <c r="Y104" s="103"/>
      <c r="Z104" s="99">
        <v>3</v>
      </c>
      <c r="AA104" s="100"/>
      <c r="AB104" s="100">
        <v>90</v>
      </c>
      <c r="AC104" s="101"/>
      <c r="AD104" s="104">
        <f t="shared" si="1"/>
        <v>10</v>
      </c>
      <c r="AE104" s="105"/>
      <c r="AF104" s="105">
        <v>4</v>
      </c>
      <c r="AG104" s="105"/>
      <c r="AH104" s="105"/>
      <c r="AI104" s="105"/>
      <c r="AJ104" s="105">
        <v>6</v>
      </c>
      <c r="AK104" s="105"/>
      <c r="AL104" s="105">
        <f t="shared" si="2"/>
        <v>80</v>
      </c>
      <c r="AM104" s="106"/>
      <c r="AN104" s="99"/>
      <c r="AO104" s="100"/>
      <c r="AP104" s="100"/>
      <c r="AQ104" s="101"/>
      <c r="AR104" s="117">
        <f t="shared" si="6"/>
        <v>4</v>
      </c>
      <c r="AS104" s="118"/>
      <c r="AT104" s="119">
        <f t="shared" si="7"/>
        <v>6</v>
      </c>
      <c r="AU104" s="117"/>
      <c r="AV104" s="433"/>
      <c r="AW104" s="201"/>
      <c r="AX104" s="201"/>
      <c r="AY104" s="202"/>
      <c r="AZ104" s="169"/>
      <c r="BA104" s="170"/>
      <c r="BB104" s="168"/>
      <c r="BC104" s="93"/>
    </row>
    <row r="105" spans="2:55" s="43" customFormat="1" ht="15" customHeight="1" x14ac:dyDescent="0.25">
      <c r="B105" s="94" t="s">
        <v>159</v>
      </c>
      <c r="C105" s="95"/>
      <c r="D105" s="96" t="s">
        <v>50</v>
      </c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8"/>
      <c r="R105" s="99"/>
      <c r="S105" s="100"/>
      <c r="T105" s="100">
        <v>2</v>
      </c>
      <c r="U105" s="101"/>
      <c r="V105" s="102"/>
      <c r="W105" s="100"/>
      <c r="X105" s="100"/>
      <c r="Y105" s="103"/>
      <c r="Z105" s="99">
        <v>14</v>
      </c>
      <c r="AA105" s="100"/>
      <c r="AB105" s="100">
        <v>420</v>
      </c>
      <c r="AC105" s="101"/>
      <c r="AD105" s="104">
        <f t="shared" si="1"/>
        <v>0</v>
      </c>
      <c r="AE105" s="105"/>
      <c r="AF105" s="105"/>
      <c r="AG105" s="105"/>
      <c r="AH105" s="105"/>
      <c r="AI105" s="105"/>
      <c r="AJ105" s="105"/>
      <c r="AK105" s="105"/>
      <c r="AL105" s="105">
        <f t="shared" si="2"/>
        <v>420</v>
      </c>
      <c r="AM105" s="106"/>
      <c r="AN105" s="99"/>
      <c r="AO105" s="100"/>
      <c r="AP105" s="100"/>
      <c r="AQ105" s="101"/>
      <c r="AR105" s="117">
        <f t="shared" si="6"/>
        <v>0</v>
      </c>
      <c r="AS105" s="118"/>
      <c r="AT105" s="119">
        <f t="shared" si="7"/>
        <v>0</v>
      </c>
      <c r="AU105" s="117"/>
      <c r="AV105" s="99"/>
      <c r="AW105" s="100"/>
      <c r="AX105" s="100"/>
      <c r="AY105" s="101"/>
      <c r="AZ105" s="169"/>
      <c r="BA105" s="170"/>
      <c r="BB105" s="168"/>
      <c r="BC105" s="93"/>
    </row>
    <row r="106" spans="2:55" s="43" customFormat="1" ht="15" customHeight="1" x14ac:dyDescent="0.25">
      <c r="B106" s="217" t="s">
        <v>160</v>
      </c>
      <c r="C106" s="218"/>
      <c r="D106" s="96" t="s">
        <v>266</v>
      </c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8"/>
      <c r="R106" s="115">
        <v>3</v>
      </c>
      <c r="S106" s="102"/>
      <c r="T106" s="103"/>
      <c r="U106" s="116"/>
      <c r="V106" s="114"/>
      <c r="W106" s="102"/>
      <c r="X106" s="103"/>
      <c r="Y106" s="114"/>
      <c r="Z106" s="115">
        <v>3</v>
      </c>
      <c r="AA106" s="102"/>
      <c r="AB106" s="103">
        <f t="shared" ref="AB106:AB107" si="11">Z106*30</f>
        <v>90</v>
      </c>
      <c r="AC106" s="116"/>
      <c r="AD106" s="104">
        <f t="shared" si="1"/>
        <v>10</v>
      </c>
      <c r="AE106" s="105"/>
      <c r="AF106" s="105">
        <v>4</v>
      </c>
      <c r="AG106" s="105"/>
      <c r="AH106" s="105"/>
      <c r="AI106" s="105"/>
      <c r="AJ106" s="105">
        <v>6</v>
      </c>
      <c r="AK106" s="105"/>
      <c r="AL106" s="105">
        <f t="shared" si="2"/>
        <v>80</v>
      </c>
      <c r="AM106" s="106"/>
      <c r="AN106" s="115"/>
      <c r="AO106" s="102"/>
      <c r="AP106" s="103"/>
      <c r="AQ106" s="116"/>
      <c r="AR106" s="114"/>
      <c r="AS106" s="102"/>
      <c r="AT106" s="103"/>
      <c r="AU106" s="114"/>
      <c r="AV106" s="115">
        <f>AF106</f>
        <v>4</v>
      </c>
      <c r="AW106" s="102"/>
      <c r="AX106" s="103">
        <f>AH106+AJ106</f>
        <v>6</v>
      </c>
      <c r="AY106" s="116"/>
      <c r="AZ106" s="91"/>
      <c r="BA106" s="193"/>
      <c r="BB106" s="168"/>
      <c r="BC106" s="93"/>
    </row>
    <row r="107" spans="2:55" s="44" customFormat="1" ht="30" customHeight="1" x14ac:dyDescent="0.25">
      <c r="B107" s="460" t="s">
        <v>161</v>
      </c>
      <c r="C107" s="461"/>
      <c r="D107" s="464" t="s">
        <v>267</v>
      </c>
      <c r="E107" s="464"/>
      <c r="F107" s="464"/>
      <c r="G107" s="464"/>
      <c r="H107" s="464"/>
      <c r="I107" s="464"/>
      <c r="J107" s="464"/>
      <c r="K107" s="464"/>
      <c r="L107" s="464"/>
      <c r="M107" s="464"/>
      <c r="N107" s="464"/>
      <c r="O107" s="464"/>
      <c r="P107" s="464"/>
      <c r="Q107" s="464"/>
      <c r="R107" s="120">
        <v>3</v>
      </c>
      <c r="S107" s="117"/>
      <c r="T107" s="119"/>
      <c r="U107" s="155"/>
      <c r="V107" s="117"/>
      <c r="W107" s="117"/>
      <c r="X107" s="119"/>
      <c r="Y107" s="155"/>
      <c r="Z107" s="120">
        <v>3</v>
      </c>
      <c r="AA107" s="117"/>
      <c r="AB107" s="119">
        <f t="shared" si="11"/>
        <v>90</v>
      </c>
      <c r="AC107" s="155"/>
      <c r="AD107" s="104">
        <f t="shared" si="1"/>
        <v>10</v>
      </c>
      <c r="AE107" s="105"/>
      <c r="AF107" s="105">
        <v>4</v>
      </c>
      <c r="AG107" s="105"/>
      <c r="AH107" s="105"/>
      <c r="AI107" s="105"/>
      <c r="AJ107" s="105">
        <v>6</v>
      </c>
      <c r="AK107" s="105"/>
      <c r="AL107" s="105">
        <f t="shared" si="2"/>
        <v>80</v>
      </c>
      <c r="AM107" s="106"/>
      <c r="AN107" s="120"/>
      <c r="AO107" s="117"/>
      <c r="AP107" s="119"/>
      <c r="AQ107" s="155"/>
      <c r="AR107" s="117"/>
      <c r="AS107" s="117"/>
      <c r="AT107" s="119"/>
      <c r="AU107" s="117"/>
      <c r="AV107" s="115">
        <f t="shared" ref="AV107:AV118" si="12">AF107</f>
        <v>4</v>
      </c>
      <c r="AW107" s="102"/>
      <c r="AX107" s="103">
        <f t="shared" ref="AX107:AX118" si="13">AH107+AJ107</f>
        <v>6</v>
      </c>
      <c r="AY107" s="116"/>
      <c r="AZ107" s="510"/>
      <c r="BA107" s="511"/>
      <c r="BB107" s="512"/>
      <c r="BC107" s="513"/>
    </row>
    <row r="108" spans="2:55" s="44" customFormat="1" ht="15" customHeight="1" x14ac:dyDescent="0.25">
      <c r="B108" s="94" t="s">
        <v>162</v>
      </c>
      <c r="C108" s="95"/>
      <c r="D108" s="96" t="s">
        <v>121</v>
      </c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8"/>
      <c r="R108" s="99">
        <v>3</v>
      </c>
      <c r="S108" s="100"/>
      <c r="T108" s="100"/>
      <c r="U108" s="101"/>
      <c r="V108" s="102"/>
      <c r="W108" s="100"/>
      <c r="X108" s="100"/>
      <c r="Y108" s="103"/>
      <c r="Z108" s="99">
        <v>3</v>
      </c>
      <c r="AA108" s="100"/>
      <c r="AB108" s="100">
        <f>Z108*30</f>
        <v>90</v>
      </c>
      <c r="AC108" s="101"/>
      <c r="AD108" s="104">
        <f t="shared" si="1"/>
        <v>10</v>
      </c>
      <c r="AE108" s="105"/>
      <c r="AF108" s="105">
        <v>4</v>
      </c>
      <c r="AG108" s="105"/>
      <c r="AH108" s="105"/>
      <c r="AI108" s="105"/>
      <c r="AJ108" s="105">
        <v>6</v>
      </c>
      <c r="AK108" s="105"/>
      <c r="AL108" s="105">
        <f t="shared" si="2"/>
        <v>80</v>
      </c>
      <c r="AM108" s="106"/>
      <c r="AN108" s="99"/>
      <c r="AO108" s="100"/>
      <c r="AP108" s="100"/>
      <c r="AQ108" s="101"/>
      <c r="AR108" s="102"/>
      <c r="AS108" s="100"/>
      <c r="AT108" s="100"/>
      <c r="AU108" s="103"/>
      <c r="AV108" s="115">
        <f t="shared" si="12"/>
        <v>4</v>
      </c>
      <c r="AW108" s="102"/>
      <c r="AX108" s="103">
        <f t="shared" si="13"/>
        <v>6</v>
      </c>
      <c r="AY108" s="116"/>
      <c r="AZ108" s="169"/>
      <c r="BA108" s="170"/>
      <c r="BB108" s="168"/>
      <c r="BC108" s="93"/>
    </row>
    <row r="109" spans="2:55" s="43" customFormat="1" ht="30" customHeight="1" x14ac:dyDescent="0.25">
      <c r="B109" s="94" t="s">
        <v>163</v>
      </c>
      <c r="C109" s="95"/>
      <c r="D109" s="96" t="s">
        <v>193</v>
      </c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8"/>
      <c r="R109" s="99"/>
      <c r="S109" s="100"/>
      <c r="T109" s="100">
        <v>3</v>
      </c>
      <c r="U109" s="101"/>
      <c r="V109" s="102"/>
      <c r="W109" s="100"/>
      <c r="X109" s="100"/>
      <c r="Y109" s="103"/>
      <c r="Z109" s="99">
        <v>3</v>
      </c>
      <c r="AA109" s="100"/>
      <c r="AB109" s="100">
        <v>90</v>
      </c>
      <c r="AC109" s="101"/>
      <c r="AD109" s="104">
        <f t="shared" si="1"/>
        <v>10</v>
      </c>
      <c r="AE109" s="105"/>
      <c r="AF109" s="105">
        <v>4</v>
      </c>
      <c r="AG109" s="105"/>
      <c r="AH109" s="105"/>
      <c r="AI109" s="105"/>
      <c r="AJ109" s="105">
        <v>6</v>
      </c>
      <c r="AK109" s="105"/>
      <c r="AL109" s="105">
        <f t="shared" si="2"/>
        <v>80</v>
      </c>
      <c r="AM109" s="106"/>
      <c r="AN109" s="194"/>
      <c r="AO109" s="195"/>
      <c r="AP109" s="196"/>
      <c r="AQ109" s="197"/>
      <c r="AR109" s="219"/>
      <c r="AS109" s="195"/>
      <c r="AT109" s="196"/>
      <c r="AU109" s="219"/>
      <c r="AV109" s="115">
        <f t="shared" si="12"/>
        <v>4</v>
      </c>
      <c r="AW109" s="102"/>
      <c r="AX109" s="103">
        <f t="shared" si="13"/>
        <v>6</v>
      </c>
      <c r="AY109" s="116"/>
      <c r="AZ109" s="582"/>
      <c r="BA109" s="583"/>
      <c r="BB109" s="574"/>
      <c r="BC109" s="575"/>
    </row>
    <row r="110" spans="2:55" s="43" customFormat="1" ht="30" customHeight="1" x14ac:dyDescent="0.25">
      <c r="B110" s="217" t="s">
        <v>164</v>
      </c>
      <c r="C110" s="218"/>
      <c r="D110" s="96" t="s">
        <v>255</v>
      </c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8"/>
      <c r="R110" s="115"/>
      <c r="S110" s="102"/>
      <c r="T110" s="103">
        <v>3</v>
      </c>
      <c r="U110" s="116"/>
      <c r="V110" s="114"/>
      <c r="W110" s="102"/>
      <c r="X110" s="103"/>
      <c r="Y110" s="114"/>
      <c r="Z110" s="115">
        <v>3</v>
      </c>
      <c r="AA110" s="102"/>
      <c r="AB110" s="103">
        <f t="shared" ref="AB110:AB111" si="14">Z110*30</f>
        <v>90</v>
      </c>
      <c r="AC110" s="116"/>
      <c r="AD110" s="104">
        <f t="shared" si="1"/>
        <v>10</v>
      </c>
      <c r="AE110" s="105"/>
      <c r="AF110" s="105">
        <v>4</v>
      </c>
      <c r="AG110" s="105"/>
      <c r="AH110" s="105"/>
      <c r="AI110" s="105"/>
      <c r="AJ110" s="105">
        <v>6</v>
      </c>
      <c r="AK110" s="105"/>
      <c r="AL110" s="105">
        <f t="shared" si="2"/>
        <v>80</v>
      </c>
      <c r="AM110" s="106"/>
      <c r="AN110" s="99"/>
      <c r="AO110" s="100"/>
      <c r="AP110" s="100"/>
      <c r="AQ110" s="101"/>
      <c r="AR110" s="102"/>
      <c r="AS110" s="100"/>
      <c r="AT110" s="100"/>
      <c r="AU110" s="103"/>
      <c r="AV110" s="115">
        <f t="shared" si="12"/>
        <v>4</v>
      </c>
      <c r="AW110" s="102"/>
      <c r="AX110" s="103">
        <f t="shared" si="13"/>
        <v>6</v>
      </c>
      <c r="AY110" s="116"/>
      <c r="AZ110" s="169"/>
      <c r="BA110" s="170"/>
      <c r="BB110" s="168"/>
      <c r="BC110" s="93"/>
    </row>
    <row r="111" spans="2:55" s="43" customFormat="1" ht="30" customHeight="1" x14ac:dyDescent="0.25">
      <c r="B111" s="526" t="s">
        <v>194</v>
      </c>
      <c r="C111" s="527"/>
      <c r="D111" s="220" t="s">
        <v>256</v>
      </c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2"/>
      <c r="R111" s="194">
        <v>3</v>
      </c>
      <c r="S111" s="195"/>
      <c r="T111" s="196"/>
      <c r="U111" s="197"/>
      <c r="V111" s="219"/>
      <c r="W111" s="195"/>
      <c r="X111" s="196"/>
      <c r="Y111" s="219"/>
      <c r="Z111" s="194">
        <v>4</v>
      </c>
      <c r="AA111" s="195"/>
      <c r="AB111" s="196">
        <f t="shared" si="14"/>
        <v>120</v>
      </c>
      <c r="AC111" s="197"/>
      <c r="AD111" s="104">
        <v>20</v>
      </c>
      <c r="AE111" s="105"/>
      <c r="AF111" s="105"/>
      <c r="AG111" s="105"/>
      <c r="AH111" s="105"/>
      <c r="AI111" s="105"/>
      <c r="AJ111" s="105">
        <v>20</v>
      </c>
      <c r="AK111" s="105"/>
      <c r="AL111" s="105">
        <f t="shared" si="2"/>
        <v>100</v>
      </c>
      <c r="AM111" s="106"/>
      <c r="AN111" s="115"/>
      <c r="AO111" s="102"/>
      <c r="AP111" s="103"/>
      <c r="AQ111" s="116"/>
      <c r="AR111" s="114"/>
      <c r="AS111" s="102"/>
      <c r="AT111" s="103"/>
      <c r="AU111" s="114"/>
      <c r="AV111" s="115">
        <v>10</v>
      </c>
      <c r="AW111" s="102"/>
      <c r="AX111" s="103">
        <v>10</v>
      </c>
      <c r="AY111" s="116"/>
      <c r="AZ111" s="91"/>
      <c r="BA111" s="193"/>
      <c r="BB111" s="168"/>
      <c r="BC111" s="93"/>
    </row>
    <row r="112" spans="2:55" s="43" customFormat="1" ht="30" customHeight="1" x14ac:dyDescent="0.25">
      <c r="B112" s="94" t="s">
        <v>195</v>
      </c>
      <c r="C112" s="95"/>
      <c r="D112" s="469" t="s">
        <v>257</v>
      </c>
      <c r="E112" s="470"/>
      <c r="F112" s="470"/>
      <c r="G112" s="470"/>
      <c r="H112" s="470"/>
      <c r="I112" s="470"/>
      <c r="J112" s="470"/>
      <c r="K112" s="470"/>
      <c r="L112" s="470"/>
      <c r="M112" s="470"/>
      <c r="N112" s="470"/>
      <c r="O112" s="470"/>
      <c r="P112" s="470"/>
      <c r="Q112" s="471"/>
      <c r="R112" s="99">
        <v>3</v>
      </c>
      <c r="S112" s="100"/>
      <c r="T112" s="100"/>
      <c r="U112" s="101"/>
      <c r="V112" s="102"/>
      <c r="W112" s="100"/>
      <c r="X112" s="100">
        <v>3</v>
      </c>
      <c r="Y112" s="103"/>
      <c r="Z112" s="99">
        <v>4</v>
      </c>
      <c r="AA112" s="100"/>
      <c r="AB112" s="100">
        <v>120</v>
      </c>
      <c r="AC112" s="101"/>
      <c r="AD112" s="104">
        <f t="shared" si="1"/>
        <v>12</v>
      </c>
      <c r="AE112" s="105"/>
      <c r="AF112" s="105">
        <v>6</v>
      </c>
      <c r="AG112" s="105"/>
      <c r="AH112" s="105"/>
      <c r="AI112" s="105"/>
      <c r="AJ112" s="105">
        <v>6</v>
      </c>
      <c r="AK112" s="105"/>
      <c r="AL112" s="105">
        <f t="shared" si="2"/>
        <v>108</v>
      </c>
      <c r="AM112" s="106"/>
      <c r="AN112" s="99"/>
      <c r="AO112" s="100"/>
      <c r="AP112" s="100"/>
      <c r="AQ112" s="101"/>
      <c r="AR112" s="102"/>
      <c r="AS112" s="100"/>
      <c r="AT112" s="100"/>
      <c r="AU112" s="103"/>
      <c r="AV112" s="115">
        <f t="shared" si="12"/>
        <v>6</v>
      </c>
      <c r="AW112" s="102"/>
      <c r="AX112" s="103">
        <f t="shared" si="13"/>
        <v>6</v>
      </c>
      <c r="AY112" s="116"/>
      <c r="AZ112" s="169"/>
      <c r="BA112" s="170"/>
      <c r="BB112" s="168"/>
      <c r="BC112" s="93"/>
    </row>
    <row r="113" spans="2:55" s="43" customFormat="1" ht="30" customHeight="1" x14ac:dyDescent="0.25">
      <c r="B113" s="217" t="s">
        <v>196</v>
      </c>
      <c r="C113" s="218"/>
      <c r="D113" s="96" t="s">
        <v>86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8"/>
      <c r="R113" s="115">
        <v>3</v>
      </c>
      <c r="S113" s="102"/>
      <c r="T113" s="103"/>
      <c r="U113" s="116"/>
      <c r="V113" s="114"/>
      <c r="W113" s="102"/>
      <c r="X113" s="103"/>
      <c r="Y113" s="114"/>
      <c r="Z113" s="115">
        <v>3</v>
      </c>
      <c r="AA113" s="102"/>
      <c r="AB113" s="103">
        <f>Z113*30</f>
        <v>90</v>
      </c>
      <c r="AC113" s="116"/>
      <c r="AD113" s="104">
        <f t="shared" si="1"/>
        <v>10</v>
      </c>
      <c r="AE113" s="105"/>
      <c r="AF113" s="105">
        <v>4</v>
      </c>
      <c r="AG113" s="105"/>
      <c r="AH113" s="105"/>
      <c r="AI113" s="105"/>
      <c r="AJ113" s="105">
        <v>6</v>
      </c>
      <c r="AK113" s="105"/>
      <c r="AL113" s="105">
        <f t="shared" si="2"/>
        <v>80</v>
      </c>
      <c r="AM113" s="106"/>
      <c r="AN113" s="115"/>
      <c r="AO113" s="102"/>
      <c r="AP113" s="103"/>
      <c r="AQ113" s="116"/>
      <c r="AR113" s="114"/>
      <c r="AS113" s="102"/>
      <c r="AT113" s="103"/>
      <c r="AU113" s="114"/>
      <c r="AV113" s="115">
        <f t="shared" si="12"/>
        <v>4</v>
      </c>
      <c r="AW113" s="102"/>
      <c r="AX113" s="103">
        <f t="shared" si="13"/>
        <v>6</v>
      </c>
      <c r="AY113" s="116"/>
      <c r="AZ113" s="91"/>
      <c r="BA113" s="193"/>
      <c r="BB113" s="168"/>
      <c r="BC113" s="93"/>
    </row>
    <row r="114" spans="2:55" s="43" customFormat="1" ht="30" customHeight="1" x14ac:dyDescent="0.25">
      <c r="B114" s="217" t="s">
        <v>205</v>
      </c>
      <c r="C114" s="218"/>
      <c r="D114" s="96" t="s">
        <v>268</v>
      </c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8"/>
      <c r="R114" s="115">
        <v>3</v>
      </c>
      <c r="S114" s="102"/>
      <c r="T114" s="103"/>
      <c r="U114" s="116"/>
      <c r="V114" s="114"/>
      <c r="W114" s="102"/>
      <c r="X114" s="103"/>
      <c r="Y114" s="114"/>
      <c r="Z114" s="115">
        <v>3</v>
      </c>
      <c r="AA114" s="102"/>
      <c r="AB114" s="103">
        <v>90</v>
      </c>
      <c r="AC114" s="116"/>
      <c r="AD114" s="104">
        <f t="shared" si="1"/>
        <v>10</v>
      </c>
      <c r="AE114" s="105"/>
      <c r="AF114" s="105">
        <v>4</v>
      </c>
      <c r="AG114" s="105"/>
      <c r="AH114" s="105"/>
      <c r="AI114" s="105"/>
      <c r="AJ114" s="105">
        <v>6</v>
      </c>
      <c r="AK114" s="105"/>
      <c r="AL114" s="105">
        <f t="shared" si="2"/>
        <v>80</v>
      </c>
      <c r="AM114" s="106"/>
      <c r="AN114" s="115"/>
      <c r="AO114" s="102"/>
      <c r="AP114" s="103"/>
      <c r="AQ114" s="116"/>
      <c r="AR114" s="114"/>
      <c r="AS114" s="102"/>
      <c r="AT114" s="103"/>
      <c r="AU114" s="114"/>
      <c r="AV114" s="115">
        <f t="shared" si="12"/>
        <v>4</v>
      </c>
      <c r="AW114" s="102"/>
      <c r="AX114" s="103">
        <f t="shared" si="13"/>
        <v>6</v>
      </c>
      <c r="AY114" s="116"/>
      <c r="AZ114" s="91"/>
      <c r="BA114" s="193"/>
      <c r="BB114" s="168"/>
      <c r="BC114" s="93"/>
    </row>
    <row r="115" spans="2:55" s="43" customFormat="1" ht="15" customHeight="1" x14ac:dyDescent="0.25">
      <c r="B115" s="94" t="s">
        <v>202</v>
      </c>
      <c r="C115" s="95"/>
      <c r="D115" s="96" t="s">
        <v>104</v>
      </c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8"/>
      <c r="R115" s="99"/>
      <c r="S115" s="100"/>
      <c r="T115" s="100">
        <v>3</v>
      </c>
      <c r="U115" s="101"/>
      <c r="V115" s="102"/>
      <c r="W115" s="100"/>
      <c r="X115" s="100"/>
      <c r="Y115" s="103"/>
      <c r="Z115" s="99">
        <v>3</v>
      </c>
      <c r="AA115" s="100"/>
      <c r="AB115" s="100">
        <v>90</v>
      </c>
      <c r="AC115" s="101"/>
      <c r="AD115" s="104">
        <f t="shared" si="1"/>
        <v>10</v>
      </c>
      <c r="AE115" s="105"/>
      <c r="AF115" s="105"/>
      <c r="AG115" s="105"/>
      <c r="AH115" s="105"/>
      <c r="AI115" s="105"/>
      <c r="AJ115" s="105">
        <v>10</v>
      </c>
      <c r="AK115" s="105"/>
      <c r="AL115" s="105">
        <f t="shared" si="2"/>
        <v>80</v>
      </c>
      <c r="AM115" s="106"/>
      <c r="AN115" s="99"/>
      <c r="AO115" s="100"/>
      <c r="AP115" s="100"/>
      <c r="AQ115" s="101"/>
      <c r="AR115" s="102"/>
      <c r="AS115" s="100"/>
      <c r="AT115" s="100"/>
      <c r="AU115" s="103"/>
      <c r="AV115" s="115">
        <f t="shared" si="12"/>
        <v>0</v>
      </c>
      <c r="AW115" s="102"/>
      <c r="AX115" s="103">
        <f t="shared" si="13"/>
        <v>10</v>
      </c>
      <c r="AY115" s="116"/>
      <c r="AZ115" s="169"/>
      <c r="BA115" s="170"/>
      <c r="BB115" s="168"/>
      <c r="BC115" s="93"/>
    </row>
    <row r="116" spans="2:55" s="43" customFormat="1" ht="15" customHeight="1" x14ac:dyDescent="0.25">
      <c r="B116" s="94" t="s">
        <v>258</v>
      </c>
      <c r="C116" s="95"/>
      <c r="D116" s="96" t="s">
        <v>204</v>
      </c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8"/>
      <c r="R116" s="99"/>
      <c r="S116" s="100"/>
      <c r="T116" s="100">
        <v>3</v>
      </c>
      <c r="U116" s="101"/>
      <c r="V116" s="102"/>
      <c r="W116" s="100"/>
      <c r="X116" s="100"/>
      <c r="Y116" s="103"/>
      <c r="Z116" s="99">
        <v>3</v>
      </c>
      <c r="AA116" s="100"/>
      <c r="AB116" s="100">
        <v>90</v>
      </c>
      <c r="AC116" s="101"/>
      <c r="AD116" s="104">
        <f t="shared" si="1"/>
        <v>10</v>
      </c>
      <c r="AE116" s="105"/>
      <c r="AF116" s="105">
        <v>4</v>
      </c>
      <c r="AG116" s="105"/>
      <c r="AH116" s="105"/>
      <c r="AI116" s="105"/>
      <c r="AJ116" s="105">
        <v>6</v>
      </c>
      <c r="AK116" s="105"/>
      <c r="AL116" s="105">
        <f t="shared" si="2"/>
        <v>80</v>
      </c>
      <c r="AM116" s="106"/>
      <c r="AN116" s="99"/>
      <c r="AO116" s="100"/>
      <c r="AP116" s="100"/>
      <c r="AQ116" s="101"/>
      <c r="AR116" s="102"/>
      <c r="AS116" s="100"/>
      <c r="AT116" s="100"/>
      <c r="AU116" s="103"/>
      <c r="AV116" s="115">
        <f t="shared" si="12"/>
        <v>4</v>
      </c>
      <c r="AW116" s="102"/>
      <c r="AX116" s="103">
        <f t="shared" si="13"/>
        <v>6</v>
      </c>
      <c r="AY116" s="116"/>
      <c r="AZ116" s="91"/>
      <c r="BA116" s="92"/>
      <c r="BB116" s="92"/>
      <c r="BC116" s="93"/>
    </row>
    <row r="117" spans="2:55" s="43" customFormat="1" ht="15" customHeight="1" x14ac:dyDescent="0.25">
      <c r="B117" s="215" t="s">
        <v>259</v>
      </c>
      <c r="C117" s="216"/>
      <c r="D117" s="96" t="s">
        <v>123</v>
      </c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8"/>
      <c r="R117" s="99"/>
      <c r="S117" s="100"/>
      <c r="T117" s="100">
        <v>3</v>
      </c>
      <c r="U117" s="101"/>
      <c r="V117" s="102"/>
      <c r="W117" s="100"/>
      <c r="X117" s="100"/>
      <c r="Y117" s="103"/>
      <c r="Z117" s="99">
        <v>3</v>
      </c>
      <c r="AA117" s="100"/>
      <c r="AB117" s="100">
        <f t="shared" ref="AB117:AB118" si="15">Z117*30</f>
        <v>90</v>
      </c>
      <c r="AC117" s="101"/>
      <c r="AD117" s="104">
        <f t="shared" si="1"/>
        <v>10</v>
      </c>
      <c r="AE117" s="105"/>
      <c r="AF117" s="105">
        <v>4</v>
      </c>
      <c r="AG117" s="105"/>
      <c r="AH117" s="105"/>
      <c r="AI117" s="105"/>
      <c r="AJ117" s="105">
        <v>6</v>
      </c>
      <c r="AK117" s="105"/>
      <c r="AL117" s="105">
        <f t="shared" si="2"/>
        <v>80</v>
      </c>
      <c r="AM117" s="106"/>
      <c r="AN117" s="99"/>
      <c r="AO117" s="100"/>
      <c r="AP117" s="100"/>
      <c r="AQ117" s="101"/>
      <c r="AR117" s="102"/>
      <c r="AS117" s="100"/>
      <c r="AT117" s="100"/>
      <c r="AU117" s="103"/>
      <c r="AV117" s="115">
        <f t="shared" si="12"/>
        <v>4</v>
      </c>
      <c r="AW117" s="102"/>
      <c r="AX117" s="103">
        <f t="shared" si="13"/>
        <v>6</v>
      </c>
      <c r="AY117" s="116"/>
      <c r="AZ117" s="91"/>
      <c r="BA117" s="92"/>
      <c r="BB117" s="92"/>
      <c r="BC117" s="93"/>
    </row>
    <row r="118" spans="2:55" s="43" customFormat="1" ht="15" customHeight="1" thickBot="1" x14ac:dyDescent="0.3">
      <c r="B118" s="215" t="s">
        <v>215</v>
      </c>
      <c r="C118" s="216"/>
      <c r="D118" s="96" t="s">
        <v>236</v>
      </c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8"/>
      <c r="R118" s="99"/>
      <c r="S118" s="100"/>
      <c r="T118" s="100">
        <v>3</v>
      </c>
      <c r="U118" s="101"/>
      <c r="V118" s="102"/>
      <c r="W118" s="100"/>
      <c r="X118" s="100"/>
      <c r="Y118" s="103"/>
      <c r="Z118" s="99">
        <v>3</v>
      </c>
      <c r="AA118" s="100"/>
      <c r="AB118" s="100">
        <f t="shared" si="15"/>
        <v>90</v>
      </c>
      <c r="AC118" s="101"/>
      <c r="AD118" s="104">
        <f t="shared" si="1"/>
        <v>10</v>
      </c>
      <c r="AE118" s="105"/>
      <c r="AF118" s="105">
        <v>4</v>
      </c>
      <c r="AG118" s="105"/>
      <c r="AH118" s="105"/>
      <c r="AI118" s="105"/>
      <c r="AJ118" s="105">
        <v>6</v>
      </c>
      <c r="AK118" s="105"/>
      <c r="AL118" s="105">
        <f t="shared" si="2"/>
        <v>80</v>
      </c>
      <c r="AM118" s="106"/>
      <c r="AN118" s="99"/>
      <c r="AO118" s="100"/>
      <c r="AP118" s="100"/>
      <c r="AQ118" s="101"/>
      <c r="AR118" s="102"/>
      <c r="AS118" s="100"/>
      <c r="AT118" s="100"/>
      <c r="AU118" s="103"/>
      <c r="AV118" s="115">
        <f t="shared" si="12"/>
        <v>4</v>
      </c>
      <c r="AW118" s="102"/>
      <c r="AX118" s="103">
        <f t="shared" si="13"/>
        <v>6</v>
      </c>
      <c r="AY118" s="116"/>
      <c r="AZ118" s="519"/>
      <c r="BA118" s="520"/>
      <c r="BB118" s="520"/>
      <c r="BC118" s="521"/>
    </row>
    <row r="119" spans="2:55" s="43" customFormat="1" ht="30" customHeight="1" thickBot="1" x14ac:dyDescent="0.3">
      <c r="B119" s="465" t="s">
        <v>165</v>
      </c>
      <c r="C119" s="466"/>
      <c r="D119" s="466"/>
      <c r="E119" s="466"/>
      <c r="F119" s="466"/>
      <c r="G119" s="466"/>
      <c r="H119" s="466"/>
      <c r="I119" s="466"/>
      <c r="J119" s="466"/>
      <c r="K119" s="466"/>
      <c r="L119" s="466"/>
      <c r="M119" s="466"/>
      <c r="N119" s="466"/>
      <c r="O119" s="466"/>
      <c r="P119" s="466"/>
      <c r="Q119" s="467"/>
      <c r="R119" s="205">
        <v>24</v>
      </c>
      <c r="S119" s="206"/>
      <c r="T119" s="205">
        <v>25</v>
      </c>
      <c r="U119" s="206"/>
      <c r="V119" s="463">
        <v>1</v>
      </c>
      <c r="W119" s="206"/>
      <c r="X119" s="205">
        <v>3</v>
      </c>
      <c r="Y119" s="463"/>
      <c r="Z119" s="205">
        <f>SUM(Z71:AA118)</f>
        <v>180</v>
      </c>
      <c r="AA119" s="206"/>
      <c r="AB119" s="205">
        <f>SUM(AB71:AC118)</f>
        <v>5400</v>
      </c>
      <c r="AC119" s="206"/>
      <c r="AD119" s="205">
        <f>SUM(AD71:AE118)</f>
        <v>482</v>
      </c>
      <c r="AE119" s="206"/>
      <c r="AF119" s="205">
        <f>SUM(AF71:AG118)</f>
        <v>158</v>
      </c>
      <c r="AG119" s="206"/>
      <c r="AH119" s="205">
        <f>SUM(AH71:AI118)</f>
        <v>0</v>
      </c>
      <c r="AI119" s="206"/>
      <c r="AJ119" s="205">
        <f>SUM(AJ71:AK118)</f>
        <v>324</v>
      </c>
      <c r="AK119" s="206"/>
      <c r="AL119" s="205">
        <f>SUM(AL71:AM118)</f>
        <v>4918</v>
      </c>
      <c r="AM119" s="206"/>
      <c r="AN119" s="205">
        <f>SUM(AN71:AO118)</f>
        <v>52</v>
      </c>
      <c r="AO119" s="206"/>
      <c r="AP119" s="205">
        <f>SUM(AP71:AQ118)</f>
        <v>108</v>
      </c>
      <c r="AQ119" s="206"/>
      <c r="AR119" s="205">
        <f>SUM(AR71:AS118)</f>
        <v>68</v>
      </c>
      <c r="AS119" s="206"/>
      <c r="AT119" s="205">
        <f>SUM(AT71:AU118)</f>
        <v>102</v>
      </c>
      <c r="AU119" s="206"/>
      <c r="AV119" s="205">
        <f>SUM(AV71:AW118)</f>
        <v>60</v>
      </c>
      <c r="AW119" s="206"/>
      <c r="AX119" s="205">
        <f>SUM(AX71:AY118)</f>
        <v>92</v>
      </c>
      <c r="AY119" s="206"/>
      <c r="AZ119" s="494">
        <f>SUM(AZ71:BA118)</f>
        <v>0</v>
      </c>
      <c r="BA119" s="495"/>
      <c r="BB119" s="494">
        <f>SUM(BB71:BC118)</f>
        <v>0</v>
      </c>
      <c r="BC119" s="495"/>
    </row>
    <row r="120" spans="2:55" s="43" customFormat="1" ht="15" customHeight="1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</row>
    <row r="121" spans="2:55" s="43" customFormat="1" ht="15" customHeight="1" x14ac:dyDescent="0.25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</row>
    <row r="122" spans="2:55" s="43" customFormat="1" ht="15" customHeight="1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</row>
    <row r="123" spans="2:55" s="43" customFormat="1" ht="15" customHeight="1" thickBot="1" x14ac:dyDescent="0.3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</row>
    <row r="124" spans="2:55" s="52" customFormat="1" ht="30" customHeight="1" thickBot="1" x14ac:dyDescent="0.3">
      <c r="B124" s="210" t="s">
        <v>166</v>
      </c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2"/>
    </row>
    <row r="125" spans="2:55" s="52" customFormat="1" ht="15" customHeight="1" thickBot="1" x14ac:dyDescent="0.3">
      <c r="B125" s="210" t="s">
        <v>124</v>
      </c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2"/>
    </row>
    <row r="126" spans="2:55" s="57" customFormat="1" ht="30" customHeight="1" thickBot="1" x14ac:dyDescent="0.3">
      <c r="B126" s="524" t="s">
        <v>198</v>
      </c>
      <c r="C126" s="525"/>
      <c r="D126" s="143" t="s">
        <v>217</v>
      </c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5"/>
      <c r="R126" s="146"/>
      <c r="S126" s="147"/>
      <c r="T126" s="148"/>
      <c r="U126" s="149"/>
      <c r="V126" s="146"/>
      <c r="W126" s="147"/>
      <c r="X126" s="148"/>
      <c r="Y126" s="149"/>
      <c r="Z126" s="146">
        <v>60</v>
      </c>
      <c r="AA126" s="147"/>
      <c r="AB126" s="148">
        <v>1800</v>
      </c>
      <c r="AC126" s="149"/>
      <c r="AD126" s="146"/>
      <c r="AE126" s="147"/>
      <c r="AF126" s="150"/>
      <c r="AG126" s="151"/>
      <c r="AH126" s="150"/>
      <c r="AI126" s="151"/>
      <c r="AJ126" s="150"/>
      <c r="AK126" s="151"/>
      <c r="AL126" s="150"/>
      <c r="AM126" s="152"/>
      <c r="AN126" s="146"/>
      <c r="AO126" s="147"/>
      <c r="AP126" s="148"/>
      <c r="AQ126" s="149"/>
      <c r="AR126" s="146"/>
      <c r="AS126" s="147"/>
      <c r="AT126" s="148"/>
      <c r="AU126" s="149"/>
      <c r="AV126" s="146"/>
      <c r="AW126" s="147"/>
      <c r="AX126" s="148"/>
      <c r="AY126" s="149"/>
      <c r="AZ126" s="459"/>
      <c r="BA126" s="147"/>
      <c r="BB126" s="148"/>
      <c r="BC126" s="149"/>
    </row>
    <row r="127" spans="2:55" s="43" customFormat="1" ht="30" customHeight="1" thickBot="1" x14ac:dyDescent="0.3">
      <c r="B127" s="465" t="s">
        <v>167</v>
      </c>
      <c r="C127" s="466"/>
      <c r="D127" s="466"/>
      <c r="E127" s="466"/>
      <c r="F127" s="466"/>
      <c r="G127" s="466"/>
      <c r="H127" s="466"/>
      <c r="I127" s="466"/>
      <c r="J127" s="466"/>
      <c r="K127" s="466"/>
      <c r="L127" s="466"/>
      <c r="M127" s="466"/>
      <c r="N127" s="466"/>
      <c r="O127" s="466"/>
      <c r="P127" s="466"/>
      <c r="Q127" s="467"/>
      <c r="R127" s="205"/>
      <c r="S127" s="206"/>
      <c r="T127" s="205"/>
      <c r="U127" s="206"/>
      <c r="V127" s="463"/>
      <c r="W127" s="206"/>
      <c r="X127" s="205"/>
      <c r="Y127" s="463"/>
      <c r="Z127" s="205">
        <f>Z126</f>
        <v>60</v>
      </c>
      <c r="AA127" s="206"/>
      <c r="AB127" s="205">
        <f t="shared" ref="AB127" si="16">AB126</f>
        <v>1800</v>
      </c>
      <c r="AC127" s="206"/>
      <c r="AD127" s="205"/>
      <c r="AE127" s="206"/>
      <c r="AF127" s="205"/>
      <c r="AG127" s="206"/>
      <c r="AH127" s="205"/>
      <c r="AI127" s="206"/>
      <c r="AJ127" s="205"/>
      <c r="AK127" s="206"/>
      <c r="AL127" s="205"/>
      <c r="AM127" s="206"/>
      <c r="AN127" s="205"/>
      <c r="AO127" s="206"/>
      <c r="AP127" s="205"/>
      <c r="AQ127" s="206"/>
      <c r="AR127" s="205"/>
      <c r="AS127" s="206"/>
      <c r="AT127" s="205"/>
      <c r="AU127" s="206"/>
      <c r="AV127" s="205"/>
      <c r="AW127" s="206"/>
      <c r="AX127" s="205"/>
      <c r="AY127" s="206"/>
      <c r="AZ127" s="205"/>
      <c r="BA127" s="206"/>
      <c r="BB127" s="205"/>
      <c r="BC127" s="206"/>
    </row>
    <row r="128" spans="2:55" s="43" customFormat="1" ht="15" customHeight="1" thickBot="1" x14ac:dyDescent="0.3">
      <c r="B128" s="85"/>
      <c r="C128" s="85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</row>
    <row r="129" spans="2:55" s="43" customFormat="1" ht="30" customHeight="1" thickBot="1" x14ac:dyDescent="0.3">
      <c r="B129" s="187" t="s">
        <v>113</v>
      </c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  <c r="AH129" s="188"/>
      <c r="AI129" s="188"/>
      <c r="AJ129" s="188"/>
      <c r="AK129" s="188"/>
      <c r="AL129" s="188"/>
      <c r="AM129" s="188"/>
      <c r="AN129" s="188"/>
      <c r="AO129" s="188"/>
      <c r="AP129" s="188"/>
      <c r="AQ129" s="188"/>
      <c r="AR129" s="188"/>
      <c r="AS129" s="188"/>
      <c r="AT129" s="188"/>
      <c r="AU129" s="188"/>
      <c r="AV129" s="188"/>
      <c r="AW129" s="188"/>
      <c r="AX129" s="188"/>
      <c r="AY129" s="188"/>
      <c r="AZ129" s="188"/>
      <c r="BA129" s="188"/>
      <c r="BB129" s="188"/>
      <c r="BC129" s="189"/>
    </row>
    <row r="130" spans="2:55" s="43" customFormat="1" ht="30" customHeight="1" thickBot="1" x14ac:dyDescent="0.3">
      <c r="B130" s="522" t="s">
        <v>112</v>
      </c>
      <c r="C130" s="523"/>
      <c r="D130" s="481" t="s">
        <v>260</v>
      </c>
      <c r="E130" s="482"/>
      <c r="F130" s="482"/>
      <c r="G130" s="482"/>
      <c r="H130" s="482"/>
      <c r="I130" s="482"/>
      <c r="J130" s="482"/>
      <c r="K130" s="482"/>
      <c r="L130" s="482"/>
      <c r="M130" s="482"/>
      <c r="N130" s="482"/>
      <c r="O130" s="482"/>
      <c r="P130" s="482"/>
      <c r="Q130" s="483"/>
      <c r="R130" s="153">
        <v>1</v>
      </c>
      <c r="S130" s="154"/>
      <c r="T130" s="156"/>
      <c r="U130" s="157"/>
      <c r="V130" s="153"/>
      <c r="W130" s="154"/>
      <c r="X130" s="154"/>
      <c r="Y130" s="158"/>
      <c r="Z130" s="153"/>
      <c r="AA130" s="154"/>
      <c r="AB130" s="154">
        <v>720</v>
      </c>
      <c r="AC130" s="158"/>
      <c r="AD130" s="153">
        <v>720</v>
      </c>
      <c r="AE130" s="154"/>
      <c r="AF130" s="154">
        <v>360</v>
      </c>
      <c r="AG130" s="154"/>
      <c r="AH130" s="154"/>
      <c r="AI130" s="154"/>
      <c r="AJ130" s="154">
        <v>360</v>
      </c>
      <c r="AK130" s="154"/>
      <c r="AL130" s="154"/>
      <c r="AM130" s="158"/>
      <c r="AN130" s="153">
        <v>22</v>
      </c>
      <c r="AO130" s="154"/>
      <c r="AP130" s="154">
        <v>26</v>
      </c>
      <c r="AQ130" s="158"/>
      <c r="AR130" s="153"/>
      <c r="AS130" s="154"/>
      <c r="AT130" s="154"/>
      <c r="AU130" s="158"/>
      <c r="AV130" s="153"/>
      <c r="AW130" s="154"/>
      <c r="AX130" s="154"/>
      <c r="AY130" s="158"/>
      <c r="AZ130" s="518"/>
      <c r="BA130" s="154"/>
      <c r="BB130" s="514"/>
      <c r="BC130" s="515"/>
    </row>
    <row r="131" spans="2:55" s="44" customFormat="1" ht="15" customHeight="1" thickBot="1" x14ac:dyDescent="0.3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</row>
    <row r="132" spans="2:55" s="43" customFormat="1" ht="30" customHeight="1" thickBot="1" x14ac:dyDescent="0.3">
      <c r="B132" s="187" t="s">
        <v>118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8"/>
      <c r="AI132" s="188"/>
      <c r="AJ132" s="188"/>
      <c r="AK132" s="188"/>
      <c r="AL132" s="188"/>
      <c r="AM132" s="188"/>
      <c r="AN132" s="188"/>
      <c r="AO132" s="188"/>
      <c r="AP132" s="188"/>
      <c r="AQ132" s="188"/>
      <c r="AR132" s="188"/>
      <c r="AS132" s="188"/>
      <c r="AT132" s="188"/>
      <c r="AU132" s="188"/>
      <c r="AV132" s="188"/>
      <c r="AW132" s="188"/>
      <c r="AX132" s="188"/>
      <c r="AY132" s="188"/>
      <c r="AZ132" s="188"/>
      <c r="BA132" s="188"/>
      <c r="BB132" s="188"/>
      <c r="BC132" s="189"/>
    </row>
    <row r="133" spans="2:55" s="43" customFormat="1" ht="15" customHeight="1" thickBot="1" x14ac:dyDescent="0.3">
      <c r="B133" s="503" t="s">
        <v>116</v>
      </c>
      <c r="C133" s="504"/>
      <c r="D133" s="505" t="s">
        <v>168</v>
      </c>
      <c r="E133" s="506"/>
      <c r="F133" s="506"/>
      <c r="G133" s="506"/>
      <c r="H133" s="506"/>
      <c r="I133" s="506"/>
      <c r="J133" s="506"/>
      <c r="K133" s="506"/>
      <c r="L133" s="506"/>
      <c r="M133" s="506"/>
      <c r="N133" s="506"/>
      <c r="O133" s="506"/>
      <c r="P133" s="506"/>
      <c r="Q133" s="507"/>
      <c r="R133" s="207">
        <v>4</v>
      </c>
      <c r="S133" s="208"/>
      <c r="T133" s="208"/>
      <c r="U133" s="209"/>
      <c r="V133" s="207"/>
      <c r="W133" s="208"/>
      <c r="X133" s="208"/>
      <c r="Y133" s="209"/>
      <c r="Z133" s="207"/>
      <c r="AA133" s="208"/>
      <c r="AB133" s="208"/>
      <c r="AC133" s="209"/>
      <c r="AD133" s="207"/>
      <c r="AE133" s="208"/>
      <c r="AF133" s="208"/>
      <c r="AG133" s="208"/>
      <c r="AH133" s="208"/>
      <c r="AI133" s="208"/>
      <c r="AJ133" s="208"/>
      <c r="AK133" s="208"/>
      <c r="AL133" s="208"/>
      <c r="AM133" s="209"/>
      <c r="AN133" s="207"/>
      <c r="AO133" s="208"/>
      <c r="AP133" s="208"/>
      <c r="AQ133" s="209"/>
      <c r="AR133" s="207"/>
      <c r="AS133" s="208"/>
      <c r="AT133" s="208"/>
      <c r="AU133" s="209"/>
      <c r="AV133" s="496"/>
      <c r="AW133" s="497"/>
      <c r="AX133" s="497"/>
      <c r="AY133" s="516"/>
      <c r="AZ133" s="517"/>
      <c r="BA133" s="497"/>
      <c r="BB133" s="498"/>
      <c r="BC133" s="499"/>
    </row>
    <row r="134" spans="2:55" s="43" customFormat="1" ht="15.75" thickBot="1" x14ac:dyDescent="0.3"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</row>
    <row r="135" spans="2:55" s="43" customFormat="1" ht="60" customHeight="1" thickBot="1" x14ac:dyDescent="0.3">
      <c r="B135" s="488" t="s">
        <v>242</v>
      </c>
      <c r="C135" s="489"/>
      <c r="D135" s="489"/>
      <c r="E135" s="489"/>
      <c r="F135" s="489"/>
      <c r="G135" s="489"/>
      <c r="H135" s="489"/>
      <c r="I135" s="489"/>
      <c r="J135" s="489"/>
      <c r="K135" s="489"/>
      <c r="L135" s="489"/>
      <c r="M135" s="489"/>
      <c r="N135" s="489"/>
      <c r="O135" s="489"/>
      <c r="P135" s="489"/>
      <c r="Q135" s="490"/>
      <c r="R135" s="205">
        <f>R119</f>
        <v>24</v>
      </c>
      <c r="S135" s="468"/>
      <c r="T135" s="205">
        <f>T119+T127</f>
        <v>25</v>
      </c>
      <c r="U135" s="468"/>
      <c r="V135" s="205">
        <v>2</v>
      </c>
      <c r="W135" s="468"/>
      <c r="X135" s="205">
        <f>X119</f>
        <v>3</v>
      </c>
      <c r="Y135" s="468"/>
      <c r="Z135" s="205">
        <f>Z119+Z127</f>
        <v>240</v>
      </c>
      <c r="AA135" s="468"/>
      <c r="AB135" s="205">
        <f>AB119+AB127</f>
        <v>7200</v>
      </c>
      <c r="AC135" s="468"/>
      <c r="AD135" s="205">
        <f>AD119+AD127</f>
        <v>482</v>
      </c>
      <c r="AE135" s="468"/>
      <c r="AF135" s="205">
        <f>AF119+AF127</f>
        <v>158</v>
      </c>
      <c r="AG135" s="468"/>
      <c r="AH135" s="205">
        <f>AH119+AH127</f>
        <v>0</v>
      </c>
      <c r="AI135" s="468"/>
      <c r="AJ135" s="205">
        <f>AJ119+AJ127</f>
        <v>324</v>
      </c>
      <c r="AK135" s="468"/>
      <c r="AL135" s="205">
        <f>AL119+AL127</f>
        <v>4918</v>
      </c>
      <c r="AM135" s="468"/>
      <c r="AN135" s="205">
        <f>AN119+AN127</f>
        <v>52</v>
      </c>
      <c r="AO135" s="468"/>
      <c r="AP135" s="205">
        <f>AP119+AP127</f>
        <v>108</v>
      </c>
      <c r="AQ135" s="468"/>
      <c r="AR135" s="205">
        <f>AR119+AR127</f>
        <v>68</v>
      </c>
      <c r="AS135" s="468"/>
      <c r="AT135" s="205">
        <f>AT119+AT127</f>
        <v>102</v>
      </c>
      <c r="AU135" s="468"/>
      <c r="AV135" s="205">
        <f>AV119+AV127</f>
        <v>60</v>
      </c>
      <c r="AW135" s="468"/>
      <c r="AX135" s="205">
        <f>AX119+AX127</f>
        <v>92</v>
      </c>
      <c r="AY135" s="468"/>
      <c r="AZ135" s="205">
        <f>AZ119+AZ127</f>
        <v>0</v>
      </c>
      <c r="BA135" s="468"/>
      <c r="BB135" s="205">
        <f>BB119+BB127</f>
        <v>0</v>
      </c>
      <c r="BC135" s="206"/>
    </row>
    <row r="136" spans="2:55" s="43" customFormat="1" x14ac:dyDescent="0.25">
      <c r="B136" s="491" t="s">
        <v>38</v>
      </c>
      <c r="C136" s="492"/>
      <c r="D136" s="492"/>
      <c r="E136" s="492"/>
      <c r="F136" s="492"/>
      <c r="G136" s="492"/>
      <c r="H136" s="492"/>
      <c r="I136" s="492"/>
      <c r="J136" s="492"/>
      <c r="K136" s="492"/>
      <c r="L136" s="492"/>
      <c r="M136" s="492"/>
      <c r="N136" s="492"/>
      <c r="O136" s="492"/>
      <c r="P136" s="492"/>
      <c r="Q136" s="492"/>
      <c r="R136" s="492"/>
      <c r="S136" s="492"/>
      <c r="T136" s="492"/>
      <c r="U136" s="492"/>
      <c r="V136" s="492"/>
      <c r="W136" s="492"/>
      <c r="X136" s="492"/>
      <c r="Y136" s="492"/>
      <c r="Z136" s="492"/>
      <c r="AA136" s="492"/>
      <c r="AB136" s="492"/>
      <c r="AC136" s="492"/>
      <c r="AD136" s="492"/>
      <c r="AE136" s="492"/>
      <c r="AF136" s="492"/>
      <c r="AG136" s="493"/>
      <c r="AH136" s="175" t="s">
        <v>169</v>
      </c>
      <c r="AI136" s="176"/>
      <c r="AJ136" s="176"/>
      <c r="AK136" s="176"/>
      <c r="AL136" s="176"/>
      <c r="AM136" s="177"/>
      <c r="AN136" s="484">
        <f>AN135/2</f>
        <v>26</v>
      </c>
      <c r="AO136" s="472"/>
      <c r="AP136" s="472">
        <f>AP135/3</f>
        <v>36</v>
      </c>
      <c r="AQ136" s="473"/>
      <c r="AR136" s="484">
        <f>AR135/2</f>
        <v>34</v>
      </c>
      <c r="AS136" s="472"/>
      <c r="AT136" s="472">
        <f>AT135/2</f>
        <v>51</v>
      </c>
      <c r="AU136" s="473"/>
      <c r="AV136" s="484">
        <f>AV135/2</f>
        <v>30</v>
      </c>
      <c r="AW136" s="472"/>
      <c r="AX136" s="472">
        <f>AX135/2</f>
        <v>46</v>
      </c>
      <c r="AY136" s="473"/>
      <c r="AZ136" s="484"/>
      <c r="BA136" s="472"/>
      <c r="BB136" s="203"/>
      <c r="BC136" s="204"/>
    </row>
    <row r="137" spans="2:55" s="43" customFormat="1" x14ac:dyDescent="0.25">
      <c r="B137" s="477" t="s">
        <v>199</v>
      </c>
      <c r="C137" s="478"/>
      <c r="D137" s="478"/>
      <c r="E137" s="478"/>
      <c r="F137" s="478"/>
      <c r="G137" s="478"/>
      <c r="H137" s="478"/>
      <c r="I137" s="478"/>
      <c r="J137" s="478"/>
      <c r="K137" s="478"/>
      <c r="L137" s="478"/>
      <c r="M137" s="478"/>
      <c r="N137" s="478"/>
      <c r="O137" s="478"/>
      <c r="P137" s="478"/>
      <c r="Q137" s="478"/>
      <c r="R137" s="478"/>
      <c r="S137" s="478"/>
      <c r="T137" s="478"/>
      <c r="U137" s="478"/>
      <c r="V137" s="478"/>
      <c r="W137" s="478"/>
      <c r="X137" s="478"/>
      <c r="Y137" s="478"/>
      <c r="Z137" s="478"/>
      <c r="AA137" s="478"/>
      <c r="AB137" s="478"/>
      <c r="AC137" s="478"/>
      <c r="AD137" s="478"/>
      <c r="AE137" s="478"/>
      <c r="AF137" s="478"/>
      <c r="AG137" s="479"/>
      <c r="AH137" s="178"/>
      <c r="AI137" s="179"/>
      <c r="AJ137" s="179"/>
      <c r="AK137" s="179"/>
      <c r="AL137" s="179"/>
      <c r="AM137" s="180"/>
      <c r="AN137" s="134">
        <v>17</v>
      </c>
      <c r="AO137" s="135"/>
      <c r="AP137" s="135"/>
      <c r="AQ137" s="136"/>
      <c r="AR137" s="134">
        <v>18</v>
      </c>
      <c r="AS137" s="135"/>
      <c r="AT137" s="135"/>
      <c r="AU137" s="136"/>
      <c r="AV137" s="134">
        <v>14</v>
      </c>
      <c r="AW137" s="135"/>
      <c r="AX137" s="135"/>
      <c r="AY137" s="136"/>
      <c r="AZ137" s="137"/>
      <c r="BA137" s="138"/>
      <c r="BB137" s="138"/>
      <c r="BC137" s="139"/>
    </row>
    <row r="138" spans="2:55" s="43" customFormat="1" x14ac:dyDescent="0.25">
      <c r="B138" s="477" t="s">
        <v>200</v>
      </c>
      <c r="C138" s="478"/>
      <c r="D138" s="478"/>
      <c r="E138" s="478"/>
      <c r="F138" s="478"/>
      <c r="G138" s="478"/>
      <c r="H138" s="478"/>
      <c r="I138" s="478"/>
      <c r="J138" s="478"/>
      <c r="K138" s="478"/>
      <c r="L138" s="478"/>
      <c r="M138" s="478"/>
      <c r="N138" s="478"/>
      <c r="O138" s="478"/>
      <c r="P138" s="478"/>
      <c r="Q138" s="478"/>
      <c r="R138" s="478"/>
      <c r="S138" s="478"/>
      <c r="T138" s="478"/>
      <c r="U138" s="478"/>
      <c r="V138" s="478"/>
      <c r="W138" s="478"/>
      <c r="X138" s="478"/>
      <c r="Y138" s="478"/>
      <c r="Z138" s="478"/>
      <c r="AA138" s="478"/>
      <c r="AB138" s="478"/>
      <c r="AC138" s="478"/>
      <c r="AD138" s="478"/>
      <c r="AE138" s="478"/>
      <c r="AF138" s="478"/>
      <c r="AG138" s="479"/>
      <c r="AH138" s="178"/>
      <c r="AI138" s="179"/>
      <c r="AJ138" s="179"/>
      <c r="AK138" s="179"/>
      <c r="AL138" s="179"/>
      <c r="AM138" s="180"/>
      <c r="AN138" s="476">
        <v>16</v>
      </c>
      <c r="AO138" s="474"/>
      <c r="AP138" s="474">
        <v>16</v>
      </c>
      <c r="AQ138" s="475"/>
      <c r="AR138" s="476">
        <v>17</v>
      </c>
      <c r="AS138" s="474"/>
      <c r="AT138" s="474">
        <v>17</v>
      </c>
      <c r="AU138" s="475"/>
      <c r="AV138" s="476">
        <v>14</v>
      </c>
      <c r="AW138" s="474"/>
      <c r="AX138" s="474">
        <v>14</v>
      </c>
      <c r="AY138" s="475"/>
      <c r="AZ138" s="476"/>
      <c r="BA138" s="474"/>
      <c r="BB138" s="167"/>
      <c r="BC138" s="136"/>
    </row>
    <row r="139" spans="2:55" s="43" customFormat="1" x14ac:dyDescent="0.25">
      <c r="B139" s="477" t="s">
        <v>39</v>
      </c>
      <c r="C139" s="478"/>
      <c r="D139" s="478"/>
      <c r="E139" s="478"/>
      <c r="F139" s="478"/>
      <c r="G139" s="478"/>
      <c r="H139" s="478"/>
      <c r="I139" s="478"/>
      <c r="J139" s="478"/>
      <c r="K139" s="478"/>
      <c r="L139" s="478"/>
      <c r="M139" s="478"/>
      <c r="N139" s="478"/>
      <c r="O139" s="478"/>
      <c r="P139" s="478"/>
      <c r="Q139" s="478"/>
      <c r="R139" s="478"/>
      <c r="S139" s="478"/>
      <c r="T139" s="478"/>
      <c r="U139" s="478"/>
      <c r="V139" s="478"/>
      <c r="W139" s="478"/>
      <c r="X139" s="478"/>
      <c r="Y139" s="478"/>
      <c r="Z139" s="478"/>
      <c r="AA139" s="478"/>
      <c r="AB139" s="478"/>
      <c r="AC139" s="478"/>
      <c r="AD139" s="478"/>
      <c r="AE139" s="478"/>
      <c r="AF139" s="478"/>
      <c r="AG139" s="479"/>
      <c r="AH139" s="178"/>
      <c r="AI139" s="179"/>
      <c r="AJ139" s="179"/>
      <c r="AK139" s="179"/>
      <c r="AL139" s="179"/>
      <c r="AM139" s="180"/>
      <c r="AN139" s="476"/>
      <c r="AO139" s="474"/>
      <c r="AP139" s="474">
        <v>8</v>
      </c>
      <c r="AQ139" s="475"/>
      <c r="AR139" s="476"/>
      <c r="AS139" s="474"/>
      <c r="AT139" s="474">
        <v>8</v>
      </c>
      <c r="AU139" s="475"/>
      <c r="AV139" s="476"/>
      <c r="AW139" s="474"/>
      <c r="AX139" s="474">
        <v>8</v>
      </c>
      <c r="AY139" s="475"/>
      <c r="AZ139" s="476"/>
      <c r="BA139" s="474"/>
      <c r="BB139" s="167"/>
      <c r="BC139" s="136"/>
    </row>
    <row r="140" spans="2:55" s="43" customFormat="1" x14ac:dyDescent="0.25">
      <c r="B140" s="477" t="s">
        <v>40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  <c r="M140" s="478"/>
      <c r="N140" s="478"/>
      <c r="O140" s="478"/>
      <c r="P140" s="478"/>
      <c r="Q140" s="478"/>
      <c r="R140" s="478"/>
      <c r="S140" s="478"/>
      <c r="T140" s="478"/>
      <c r="U140" s="478"/>
      <c r="V140" s="478"/>
      <c r="W140" s="478"/>
      <c r="X140" s="478"/>
      <c r="Y140" s="478"/>
      <c r="Z140" s="478"/>
      <c r="AA140" s="478"/>
      <c r="AB140" s="478"/>
      <c r="AC140" s="478"/>
      <c r="AD140" s="478"/>
      <c r="AE140" s="478"/>
      <c r="AF140" s="478"/>
      <c r="AG140" s="479"/>
      <c r="AH140" s="178"/>
      <c r="AI140" s="179"/>
      <c r="AJ140" s="179"/>
      <c r="AK140" s="179"/>
      <c r="AL140" s="179"/>
      <c r="AM140" s="180"/>
      <c r="AN140" s="476"/>
      <c r="AO140" s="474"/>
      <c r="AP140" s="474">
        <v>9</v>
      </c>
      <c r="AQ140" s="475"/>
      <c r="AR140" s="476"/>
      <c r="AS140" s="474"/>
      <c r="AT140" s="474">
        <v>10</v>
      </c>
      <c r="AU140" s="475"/>
      <c r="AV140" s="476"/>
      <c r="AW140" s="474"/>
      <c r="AX140" s="474">
        <v>6</v>
      </c>
      <c r="AY140" s="475"/>
      <c r="AZ140" s="476"/>
      <c r="BA140" s="474"/>
      <c r="BB140" s="167"/>
      <c r="BC140" s="136"/>
    </row>
    <row r="141" spans="2:55" s="43" customFormat="1" ht="15" customHeight="1" x14ac:dyDescent="0.25">
      <c r="B141" s="477" t="s">
        <v>41</v>
      </c>
      <c r="C141" s="478"/>
      <c r="D141" s="478"/>
      <c r="E141" s="478"/>
      <c r="F141" s="478"/>
      <c r="G141" s="478"/>
      <c r="H141" s="478"/>
      <c r="I141" s="478"/>
      <c r="J141" s="478"/>
      <c r="K141" s="478"/>
      <c r="L141" s="478"/>
      <c r="M141" s="478"/>
      <c r="N141" s="478"/>
      <c r="O141" s="478"/>
      <c r="P141" s="478"/>
      <c r="Q141" s="478"/>
      <c r="R141" s="478"/>
      <c r="S141" s="478"/>
      <c r="T141" s="478"/>
      <c r="U141" s="478"/>
      <c r="V141" s="478"/>
      <c r="W141" s="478"/>
      <c r="X141" s="478"/>
      <c r="Y141" s="478"/>
      <c r="Z141" s="478"/>
      <c r="AA141" s="478"/>
      <c r="AB141" s="478"/>
      <c r="AC141" s="478"/>
      <c r="AD141" s="478"/>
      <c r="AE141" s="478"/>
      <c r="AF141" s="478"/>
      <c r="AG141" s="479"/>
      <c r="AH141" s="178"/>
      <c r="AI141" s="179"/>
      <c r="AJ141" s="179"/>
      <c r="AK141" s="179"/>
      <c r="AL141" s="179"/>
      <c r="AM141" s="180"/>
      <c r="AN141" s="476"/>
      <c r="AO141" s="474"/>
      <c r="AP141" s="474"/>
      <c r="AQ141" s="475"/>
      <c r="AR141" s="476"/>
      <c r="AS141" s="474"/>
      <c r="AT141" s="474">
        <v>2</v>
      </c>
      <c r="AU141" s="475"/>
      <c r="AV141" s="476"/>
      <c r="AW141" s="474"/>
      <c r="AX141" s="474">
        <v>1</v>
      </c>
      <c r="AY141" s="475"/>
      <c r="AZ141" s="476"/>
      <c r="BA141" s="474"/>
      <c r="BB141" s="167"/>
      <c r="BC141" s="136"/>
    </row>
    <row r="142" spans="2:55" s="43" customFormat="1" ht="15.75" thickBot="1" x14ac:dyDescent="0.3">
      <c r="B142" s="500" t="s">
        <v>170</v>
      </c>
      <c r="C142" s="501"/>
      <c r="D142" s="501"/>
      <c r="E142" s="501"/>
      <c r="F142" s="501"/>
      <c r="G142" s="501"/>
      <c r="H142" s="501"/>
      <c r="I142" s="501"/>
      <c r="J142" s="501"/>
      <c r="K142" s="501"/>
      <c r="L142" s="501"/>
      <c r="M142" s="501"/>
      <c r="N142" s="501"/>
      <c r="O142" s="501"/>
      <c r="P142" s="501"/>
      <c r="Q142" s="501"/>
      <c r="R142" s="501"/>
      <c r="S142" s="501"/>
      <c r="T142" s="501"/>
      <c r="U142" s="501"/>
      <c r="V142" s="501"/>
      <c r="W142" s="501"/>
      <c r="X142" s="501"/>
      <c r="Y142" s="501"/>
      <c r="Z142" s="501"/>
      <c r="AA142" s="501"/>
      <c r="AB142" s="501"/>
      <c r="AC142" s="501"/>
      <c r="AD142" s="501"/>
      <c r="AE142" s="501"/>
      <c r="AF142" s="501"/>
      <c r="AG142" s="502"/>
      <c r="AH142" s="181"/>
      <c r="AI142" s="182"/>
      <c r="AJ142" s="182"/>
      <c r="AK142" s="182"/>
      <c r="AL142" s="182"/>
      <c r="AM142" s="183"/>
      <c r="AN142" s="485"/>
      <c r="AO142" s="486"/>
      <c r="AP142" s="486"/>
      <c r="AQ142" s="487"/>
      <c r="AR142" s="485"/>
      <c r="AS142" s="486"/>
      <c r="AT142" s="486"/>
      <c r="AU142" s="487"/>
      <c r="AV142" s="485"/>
      <c r="AW142" s="486"/>
      <c r="AX142" s="486"/>
      <c r="AY142" s="487"/>
      <c r="AZ142" s="485"/>
      <c r="BA142" s="486"/>
      <c r="BB142" s="508">
        <v>1</v>
      </c>
      <c r="BC142" s="509"/>
    </row>
    <row r="143" spans="2:55" s="43" customFormat="1" x14ac:dyDescent="0.25"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</row>
    <row r="144" spans="2:55" s="43" customFormat="1" x14ac:dyDescent="0.25">
      <c r="B144" s="480" t="s">
        <v>84</v>
      </c>
      <c r="C144" s="480"/>
      <c r="D144" s="480"/>
      <c r="E144" s="480"/>
      <c r="F144" s="480"/>
      <c r="G144" s="480"/>
      <c r="H144" s="480"/>
      <c r="I144" s="480"/>
      <c r="J144" s="480"/>
      <c r="K144" s="480"/>
      <c r="L144" s="480"/>
      <c r="M144" s="480"/>
      <c r="N144" s="480"/>
      <c r="O144" s="480"/>
      <c r="P144" s="480"/>
      <c r="Q144" s="480"/>
      <c r="R144" s="480"/>
      <c r="S144" s="480"/>
      <c r="T144" s="480"/>
      <c r="U144" s="480"/>
      <c r="V144" s="480"/>
      <c r="W144" s="480"/>
      <c r="X144" s="480"/>
      <c r="Y144" s="480"/>
      <c r="AB144" s="49"/>
      <c r="AD144" s="480" t="s">
        <v>84</v>
      </c>
      <c r="AE144" s="480"/>
      <c r="AF144" s="480"/>
      <c r="AG144" s="480"/>
      <c r="AH144" s="480"/>
      <c r="AI144" s="480"/>
      <c r="AJ144" s="480"/>
      <c r="AK144" s="480"/>
      <c r="AL144" s="480"/>
      <c r="AM144" s="480"/>
      <c r="AN144" s="480"/>
      <c r="AO144" s="480"/>
      <c r="AP144" s="480"/>
      <c r="AQ144" s="480"/>
      <c r="AR144" s="480"/>
      <c r="AS144" s="480"/>
      <c r="AT144" s="480"/>
      <c r="AU144" s="480"/>
      <c r="AV144" s="480"/>
      <c r="AW144" s="480"/>
      <c r="AX144" s="480"/>
      <c r="AY144" s="480"/>
      <c r="AZ144" s="480"/>
      <c r="BA144" s="480"/>
    </row>
    <row r="145" spans="2:53" s="43" customFormat="1" x14ac:dyDescent="0.25"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AB145" s="4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79"/>
      <c r="AX145" s="79"/>
      <c r="AY145" s="79"/>
      <c r="AZ145" s="79"/>
      <c r="BA145" s="79"/>
    </row>
    <row r="146" spans="2:53" s="43" customFormat="1" ht="15" customHeight="1" x14ac:dyDescent="0.25">
      <c r="B146" s="50" t="s">
        <v>11</v>
      </c>
      <c r="AB146" s="49"/>
      <c r="AD146" s="50" t="s">
        <v>11</v>
      </c>
    </row>
    <row r="147" spans="2:53" s="43" customFormat="1" x14ac:dyDescent="0.25">
      <c r="B147" s="43" t="s">
        <v>109</v>
      </c>
      <c r="AB147" s="49"/>
      <c r="AD147" s="43" t="s">
        <v>80</v>
      </c>
    </row>
    <row r="148" spans="2:53" s="43" customFormat="1" ht="15" customHeight="1" x14ac:dyDescent="0.25">
      <c r="B148" s="90" t="s">
        <v>78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AB148" s="49"/>
      <c r="AD148" s="43" t="s">
        <v>243</v>
      </c>
      <c r="AV148" s="53"/>
      <c r="AW148" s="53"/>
      <c r="AX148" s="53"/>
    </row>
    <row r="149" spans="2:53" s="43" customFormat="1" x14ac:dyDescent="0.25">
      <c r="B149" s="90" t="s">
        <v>83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AB149" s="49"/>
      <c r="AD149" s="90" t="s">
        <v>265</v>
      </c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V149" s="84"/>
      <c r="AW149" s="84"/>
      <c r="AX149" s="84"/>
    </row>
    <row r="150" spans="2:53" s="43" customFormat="1" x14ac:dyDescent="0.25">
      <c r="B150" s="43" t="s">
        <v>101</v>
      </c>
      <c r="D150" s="43" t="s">
        <v>79</v>
      </c>
      <c r="AB150" s="49"/>
      <c r="AD150" s="43" t="s">
        <v>244</v>
      </c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</row>
    <row r="151" spans="2:53" s="43" customFormat="1" x14ac:dyDescent="0.25">
      <c r="AB151" s="49"/>
    </row>
    <row r="152" spans="2:53" s="43" customFormat="1" x14ac:dyDescent="0.25">
      <c r="B152" s="50" t="s">
        <v>77</v>
      </c>
      <c r="AB152" s="49"/>
      <c r="AD152" s="50" t="s">
        <v>77</v>
      </c>
    </row>
    <row r="153" spans="2:53" s="43" customFormat="1" x14ac:dyDescent="0.25">
      <c r="B153" s="90" t="s">
        <v>186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AB153" s="49"/>
      <c r="AD153" s="90" t="s">
        <v>81</v>
      </c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</row>
    <row r="154" spans="2:53" s="43" customFormat="1" x14ac:dyDescent="0.25">
      <c r="B154" s="59" t="s">
        <v>264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AB154" s="49"/>
      <c r="AD154" s="43" t="s">
        <v>82</v>
      </c>
      <c r="AV154" s="44"/>
      <c r="AW154" s="44"/>
      <c r="AX154" s="44"/>
      <c r="AY154" s="44"/>
      <c r="AZ154" s="44"/>
    </row>
    <row r="155" spans="2:53" s="43" customFormat="1" x14ac:dyDescent="0.25">
      <c r="W155" s="44"/>
      <c r="X155" s="44"/>
      <c r="Y155" s="44"/>
      <c r="Z155" s="44"/>
      <c r="AB155" s="49"/>
      <c r="AD155" s="59" t="s">
        <v>264</v>
      </c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</row>
    <row r="156" spans="2:53" s="43" customFormat="1" x14ac:dyDescent="0.25">
      <c r="AB156" s="44"/>
      <c r="AD156" s="50"/>
    </row>
    <row r="157" spans="2:53" s="43" customFormat="1" x14ac:dyDescent="0.25">
      <c r="AB157" s="44"/>
    </row>
    <row r="158" spans="2:53" s="43" customFormat="1" ht="15" customHeight="1" x14ac:dyDescent="0.25">
      <c r="AB158" s="44"/>
    </row>
    <row r="159" spans="2:53" s="43" customFormat="1" x14ac:dyDescent="0.25">
      <c r="AB159" s="44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</row>
    <row r="160" spans="2:53" s="43" customFormat="1" x14ac:dyDescent="0.25">
      <c r="AB160" s="44"/>
    </row>
    <row r="161" spans="2:53" s="43" customFormat="1" x14ac:dyDescent="0.25">
      <c r="AB161" s="44"/>
    </row>
    <row r="162" spans="2:53" s="43" customFormat="1" x14ac:dyDescent="0.25">
      <c r="AB162" s="44"/>
    </row>
    <row r="163" spans="2:53" s="43" customFormat="1" x14ac:dyDescent="0.25">
      <c r="AA163" s="44"/>
      <c r="AB163" s="44"/>
    </row>
    <row r="164" spans="2:53" s="43" customFormat="1" x14ac:dyDescent="0.25">
      <c r="AA164" s="44"/>
      <c r="AB164" s="44"/>
      <c r="AF164" s="50"/>
    </row>
    <row r="165" spans="2:53" s="43" customFormat="1" x14ac:dyDescent="0.25">
      <c r="AA165" s="44"/>
      <c r="AB165" s="44"/>
    </row>
    <row r="166" spans="2:53" s="43" customFormat="1" x14ac:dyDescent="0.25">
      <c r="B166" s="50"/>
      <c r="AA166" s="44"/>
      <c r="AB166" s="44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</row>
    <row r="167" spans="2:53" s="43" customFormat="1" x14ac:dyDescent="0.25">
      <c r="AA167" s="44"/>
      <c r="AB167" s="44"/>
    </row>
    <row r="168" spans="2:53" s="43" customFormat="1" x14ac:dyDescent="0.25">
      <c r="AA168" s="44"/>
      <c r="AB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</row>
    <row r="169" spans="2:53" s="43" customFormat="1" x14ac:dyDescent="0.25">
      <c r="AA169" s="44"/>
      <c r="AB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</row>
    <row r="170" spans="2:53" s="43" customFormat="1" x14ac:dyDescent="0.25">
      <c r="AA170" s="44"/>
      <c r="AB170" s="44"/>
    </row>
    <row r="171" spans="2:53" s="43" customFormat="1" x14ac:dyDescent="0.25">
      <c r="AA171" s="44"/>
      <c r="AB171" s="44"/>
    </row>
    <row r="172" spans="2:53" s="43" customFormat="1" x14ac:dyDescent="0.25">
      <c r="AA172" s="44"/>
      <c r="AB172" s="44"/>
    </row>
    <row r="173" spans="2:53" s="43" customFormat="1" x14ac:dyDescent="0.25">
      <c r="AA173" s="44"/>
      <c r="AB173" s="44"/>
    </row>
    <row r="174" spans="2:53" s="43" customFormat="1" x14ac:dyDescent="0.25">
      <c r="AA174" s="44"/>
      <c r="AB174" s="44"/>
    </row>
    <row r="175" spans="2:53" s="43" customFormat="1" x14ac:dyDescent="0.25">
      <c r="AA175" s="44"/>
      <c r="AB175" s="44"/>
    </row>
    <row r="176" spans="2:53" s="43" customFormat="1" x14ac:dyDescent="0.25">
      <c r="AA176" s="44"/>
      <c r="AB176" s="44"/>
    </row>
    <row r="177" spans="1:52" s="43" customFormat="1" x14ac:dyDescent="0.25">
      <c r="AB177" s="44"/>
    </row>
    <row r="178" spans="1:52" s="43" customFormat="1" x14ac:dyDescent="0.25"/>
    <row r="179" spans="1:52" s="43" customFormat="1" x14ac:dyDescent="0.25"/>
    <row r="180" spans="1:52" s="43" customFormat="1" x14ac:dyDescent="0.25"/>
    <row r="181" spans="1:52" s="43" customFormat="1" x14ac:dyDescent="0.25"/>
    <row r="182" spans="1:52" s="43" customFormat="1" x14ac:dyDescent="0.25"/>
    <row r="183" spans="1:52" s="43" customFormat="1" x14ac:dyDescent="0.25"/>
    <row r="184" spans="1:52" s="43" customFormat="1" x14ac:dyDescent="0.25"/>
    <row r="185" spans="1:52" s="43" customFormat="1" x14ac:dyDescent="0.25"/>
    <row r="186" spans="1:52" s="43" customFormat="1" x14ac:dyDescent="0.25"/>
    <row r="187" spans="1:52" s="1" customFormat="1" x14ac:dyDescent="0.25">
      <c r="A187" s="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</row>
    <row r="188" spans="1:52" s="1" customFormat="1" x14ac:dyDescent="0.25">
      <c r="A188" s="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</row>
    <row r="189" spans="1:52" s="1" customFormat="1" x14ac:dyDescent="0.25">
      <c r="A189" s="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</row>
    <row r="190" spans="1:52" s="1" customFormat="1" x14ac:dyDescent="0.25">
      <c r="A190" s="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</row>
    <row r="191" spans="1:52" s="1" customFormat="1" x14ac:dyDescent="0.25">
      <c r="A191" s="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</row>
    <row r="192" spans="1:52" s="1" customFormat="1" x14ac:dyDescent="0.25">
      <c r="A192" s="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x14ac:dyDescent="0.25">
      <c r="B294" s="1"/>
    </row>
    <row r="295" spans="1:55" x14ac:dyDescent="0.25">
      <c r="B295" s="1"/>
    </row>
    <row r="296" spans="1:55" x14ac:dyDescent="0.25">
      <c r="B296" s="1"/>
    </row>
    <row r="297" spans="1:55" x14ac:dyDescent="0.25">
      <c r="B297" s="1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BA297"/>
      <c r="BB297"/>
      <c r="BC297"/>
    </row>
    <row r="298" spans="1:55" x14ac:dyDescent="0.25">
      <c r="B298" s="1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BA298"/>
      <c r="BB298"/>
      <c r="BC298"/>
    </row>
    <row r="303" spans="1:55" x14ac:dyDescent="0.25"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1:55" x14ac:dyDescent="0.25"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829" spans="2:56" x14ac:dyDescent="0.25">
      <c r="BD829" s="1"/>
    </row>
    <row r="830" spans="2:56" x14ac:dyDescent="0.25">
      <c r="BD830" s="1"/>
    </row>
    <row r="832" spans="2:56" x14ac:dyDescent="0.25">
      <c r="B832" s="1"/>
    </row>
    <row r="833" spans="2:2" x14ac:dyDescent="0.25">
      <c r="B833" s="1"/>
    </row>
  </sheetData>
  <mergeCells count="1421">
    <mergeCell ref="BB91:BC91"/>
    <mergeCell ref="AZ106:BA106"/>
    <mergeCell ref="BB106:BC106"/>
    <mergeCell ref="AZ101:BA101"/>
    <mergeCell ref="BB101:BC101"/>
    <mergeCell ref="AZ89:BA89"/>
    <mergeCell ref="BB92:BC92"/>
    <mergeCell ref="BB89:BC89"/>
    <mergeCell ref="BB95:BC95"/>
    <mergeCell ref="BB104:BC104"/>
    <mergeCell ref="X89:Y89"/>
    <mergeCell ref="T95:U95"/>
    <mergeCell ref="AZ71:BC71"/>
    <mergeCell ref="AZ74:BC74"/>
    <mergeCell ref="AZ73:BC73"/>
    <mergeCell ref="AZ75:BC75"/>
    <mergeCell ref="AZ76:BC76"/>
    <mergeCell ref="AZ78:BC78"/>
    <mergeCell ref="AZ79:BC79"/>
    <mergeCell ref="AZ82:BC82"/>
    <mergeCell ref="AZ87:BC87"/>
    <mergeCell ref="AV96:AW96"/>
    <mergeCell ref="AZ88:BC88"/>
    <mergeCell ref="AL91:AM91"/>
    <mergeCell ref="AZ91:BA91"/>
    <mergeCell ref="AZ95:BA95"/>
    <mergeCell ref="AT91:AU91"/>
    <mergeCell ref="AR95:AS95"/>
    <mergeCell ref="AX76:AY76"/>
    <mergeCell ref="AR78:AS78"/>
    <mergeCell ref="AP79:AQ79"/>
    <mergeCell ref="Z100:AA100"/>
    <mergeCell ref="BB113:BC113"/>
    <mergeCell ref="V96:W96"/>
    <mergeCell ref="X96:Y96"/>
    <mergeCell ref="Z96:AA96"/>
    <mergeCell ref="AB96:AC96"/>
    <mergeCell ref="AD96:AE96"/>
    <mergeCell ref="AF96:AG96"/>
    <mergeCell ref="Z113:AA113"/>
    <mergeCell ref="AB113:AC113"/>
    <mergeCell ref="AD113:AE113"/>
    <mergeCell ref="AT112:AU112"/>
    <mergeCell ref="AR93:AS93"/>
    <mergeCell ref="AT93:AU93"/>
    <mergeCell ref="AV93:AW93"/>
    <mergeCell ref="AX90:AY90"/>
    <mergeCell ref="AV90:AW90"/>
    <mergeCell ref="AZ96:BA96"/>
    <mergeCell ref="AT98:AU98"/>
    <mergeCell ref="AR102:AS102"/>
    <mergeCell ref="AZ102:BC102"/>
    <mergeCell ref="AB90:AC90"/>
    <mergeCell ref="V95:W95"/>
    <mergeCell ref="AZ97:BC97"/>
    <mergeCell ref="AZ109:BA109"/>
    <mergeCell ref="AZ103:BC103"/>
    <mergeCell ref="AZ94:BC94"/>
    <mergeCell ref="AZ90:BC90"/>
    <mergeCell ref="AV98:AW98"/>
    <mergeCell ref="AX98:AY98"/>
    <mergeCell ref="AZ98:BA98"/>
    <mergeCell ref="BB98:BC98"/>
    <mergeCell ref="BB96:BC96"/>
    <mergeCell ref="B110:C110"/>
    <mergeCell ref="D110:Q110"/>
    <mergeCell ref="R110:S110"/>
    <mergeCell ref="T110:U110"/>
    <mergeCell ref="V110:W110"/>
    <mergeCell ref="X110:Y110"/>
    <mergeCell ref="Z110:AA110"/>
    <mergeCell ref="AV110:AW110"/>
    <mergeCell ref="AX110:AY110"/>
    <mergeCell ref="AZ110:BA110"/>
    <mergeCell ref="Z109:AA109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T109:U109"/>
    <mergeCell ref="V109:W109"/>
    <mergeCell ref="B109:C109"/>
    <mergeCell ref="D109:Q109"/>
    <mergeCell ref="R109:S109"/>
    <mergeCell ref="R100:S100"/>
    <mergeCell ref="T100:U100"/>
    <mergeCell ref="V100:W100"/>
    <mergeCell ref="X100:Y100"/>
    <mergeCell ref="AZ111:BA111"/>
    <mergeCell ref="BB111:BC111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H110:AI110"/>
    <mergeCell ref="AJ110:AK110"/>
    <mergeCell ref="AL110:AM110"/>
    <mergeCell ref="AN110:AO110"/>
    <mergeCell ref="AP110:AQ110"/>
    <mergeCell ref="AR110:AS110"/>
    <mergeCell ref="BB109:BC109"/>
    <mergeCell ref="BB110:BC110"/>
    <mergeCell ref="AT111:AU111"/>
    <mergeCell ref="AH114:AI114"/>
    <mergeCell ref="AJ114:AK114"/>
    <mergeCell ref="AL114:AM114"/>
    <mergeCell ref="AN114:AO114"/>
    <mergeCell ref="AP114:AQ114"/>
    <mergeCell ref="AR114:AS114"/>
    <mergeCell ref="AP112:AQ112"/>
    <mergeCell ref="AR112:AS112"/>
    <mergeCell ref="AD112:AE112"/>
    <mergeCell ref="AF112:AG112"/>
    <mergeCell ref="AH112:AI112"/>
    <mergeCell ref="AJ112:AK112"/>
    <mergeCell ref="AL112:AM112"/>
    <mergeCell ref="D113:Q113"/>
    <mergeCell ref="R113:S113"/>
    <mergeCell ref="AF101:AG101"/>
    <mergeCell ref="AH101:AI101"/>
    <mergeCell ref="AJ101:AK101"/>
    <mergeCell ref="AL101:AM101"/>
    <mergeCell ref="AN101:AO101"/>
    <mergeCell ref="AP101:AQ101"/>
    <mergeCell ref="AR101:AS101"/>
    <mergeCell ref="AD101:AE101"/>
    <mergeCell ref="V101:W101"/>
    <mergeCell ref="X101:Y101"/>
    <mergeCell ref="AB110:AC110"/>
    <mergeCell ref="AD110:AE110"/>
    <mergeCell ref="AF110:AG110"/>
    <mergeCell ref="AP108:AQ108"/>
    <mergeCell ref="AR108:AS108"/>
    <mergeCell ref="AF108:AG108"/>
    <mergeCell ref="D100:Q100"/>
    <mergeCell ref="B108:C108"/>
    <mergeCell ref="R108:S108"/>
    <mergeCell ref="AB104:AC104"/>
    <mergeCell ref="R101:S101"/>
    <mergeCell ref="T101:U101"/>
    <mergeCell ref="AN108:AO108"/>
    <mergeCell ref="T106:U106"/>
    <mergeCell ref="R111:S111"/>
    <mergeCell ref="AH108:AI108"/>
    <mergeCell ref="AB107:AC107"/>
    <mergeCell ref="AD107:AE107"/>
    <mergeCell ref="X107:Y107"/>
    <mergeCell ref="Z107:AA107"/>
    <mergeCell ref="AL106:AM106"/>
    <mergeCell ref="V106:W106"/>
    <mergeCell ref="X106:Y106"/>
    <mergeCell ref="Z106:AA106"/>
    <mergeCell ref="AB106:AC106"/>
    <mergeCell ref="AJ108:AK108"/>
    <mergeCell ref="AD104:AE104"/>
    <mergeCell ref="AF104:AG104"/>
    <mergeCell ref="X109:Y109"/>
    <mergeCell ref="B106:C106"/>
    <mergeCell ref="R105:S105"/>
    <mergeCell ref="T105:U105"/>
    <mergeCell ref="V105:W105"/>
    <mergeCell ref="X105:Y105"/>
    <mergeCell ref="Z105:AA105"/>
    <mergeCell ref="AB105:AC105"/>
    <mergeCell ref="D104:Q104"/>
    <mergeCell ref="B105:C105"/>
    <mergeCell ref="T113:U113"/>
    <mergeCell ref="V113:W113"/>
    <mergeCell ref="X113:Y113"/>
    <mergeCell ref="T108:U108"/>
    <mergeCell ref="V108:W108"/>
    <mergeCell ref="X108:Y108"/>
    <mergeCell ref="Z108:AA108"/>
    <mergeCell ref="AF107:AG107"/>
    <mergeCell ref="AH107:AI107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T107:U107"/>
    <mergeCell ref="AB112:AC112"/>
    <mergeCell ref="AN79:AO79"/>
    <mergeCell ref="AR76:AS76"/>
    <mergeCell ref="B81:C81"/>
    <mergeCell ref="B80:C80"/>
    <mergeCell ref="R80:S80"/>
    <mergeCell ref="Z80:AA80"/>
    <mergeCell ref="AB80:AC80"/>
    <mergeCell ref="AD80:AE80"/>
    <mergeCell ref="V81:W81"/>
    <mergeCell ref="X81:Y81"/>
    <mergeCell ref="V76:W76"/>
    <mergeCell ref="AF76:AG76"/>
    <mergeCell ref="B76:C76"/>
    <mergeCell ref="AD81:AE81"/>
    <mergeCell ref="B78:C78"/>
    <mergeCell ref="D81:Q81"/>
    <mergeCell ref="V78:W78"/>
    <mergeCell ref="T81:U81"/>
    <mergeCell ref="D78:Q78"/>
    <mergeCell ref="AD78:AE78"/>
    <mergeCell ref="AF78:AG78"/>
    <mergeCell ref="T78:U78"/>
    <mergeCell ref="R72:S72"/>
    <mergeCell ref="AU26:BC26"/>
    <mergeCell ref="B45:AK45"/>
    <mergeCell ref="AL45:AO45"/>
    <mergeCell ref="B46:AO46"/>
    <mergeCell ref="AP46:AS46"/>
    <mergeCell ref="B94:C94"/>
    <mergeCell ref="D94:Q94"/>
    <mergeCell ref="AT82:AU82"/>
    <mergeCell ref="AH72:AI72"/>
    <mergeCell ref="AT94:AU94"/>
    <mergeCell ref="AX104:AY104"/>
    <mergeCell ref="AR104:AS104"/>
    <mergeCell ref="AT106:AU106"/>
    <mergeCell ref="AR111:AS111"/>
    <mergeCell ref="AR117:AS117"/>
    <mergeCell ref="AX82:AY82"/>
    <mergeCell ref="AV103:AW103"/>
    <mergeCell ref="AX103:AY103"/>
    <mergeCell ref="D106:Q106"/>
    <mergeCell ref="R106:S106"/>
    <mergeCell ref="AX75:AY75"/>
    <mergeCell ref="B79:C79"/>
    <mergeCell ref="D79:Q79"/>
    <mergeCell ref="R79:S79"/>
    <mergeCell ref="T79:U79"/>
    <mergeCell ref="V79:W79"/>
    <mergeCell ref="X79:Y79"/>
    <mergeCell ref="R94:S94"/>
    <mergeCell ref="T94:U94"/>
    <mergeCell ref="B88:C88"/>
    <mergeCell ref="D88:Q88"/>
    <mergeCell ref="Z79:AA79"/>
    <mergeCell ref="AB79:AC79"/>
    <mergeCell ref="AD79:AE79"/>
    <mergeCell ref="AF79:AG79"/>
    <mergeCell ref="AZ72:BA72"/>
    <mergeCell ref="AP64:AQ66"/>
    <mergeCell ref="X72:Y72"/>
    <mergeCell ref="AP67:AQ69"/>
    <mergeCell ref="AS15:BC15"/>
    <mergeCell ref="AP18:BC18"/>
    <mergeCell ref="AX79:AY79"/>
    <mergeCell ref="B75:C75"/>
    <mergeCell ref="D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L74:AM74"/>
    <mergeCell ref="AN74:AO74"/>
    <mergeCell ref="AP74:AQ74"/>
    <mergeCell ref="AR74:AS74"/>
    <mergeCell ref="AF74:AG74"/>
    <mergeCell ref="AH74:AI74"/>
    <mergeCell ref="Z65:AA69"/>
    <mergeCell ref="AV64:AW66"/>
    <mergeCell ref="AR64:AS66"/>
    <mergeCell ref="AX64:AY66"/>
    <mergeCell ref="AZ64:BA66"/>
    <mergeCell ref="AH71:AI71"/>
    <mergeCell ref="AJ71:AK71"/>
    <mergeCell ref="Z63:AC64"/>
    <mergeCell ref="AZ63:BC63"/>
    <mergeCell ref="X71:Y71"/>
    <mergeCell ref="AB71:AC71"/>
    <mergeCell ref="AD71:AE71"/>
    <mergeCell ref="AZ67:BA69"/>
    <mergeCell ref="AR67:AS69"/>
    <mergeCell ref="AT67:AU69"/>
    <mergeCell ref="AT74:AU74"/>
    <mergeCell ref="AX74:AY74"/>
    <mergeCell ref="B71:C71"/>
    <mergeCell ref="AJ72:AK72"/>
    <mergeCell ref="AP72:AQ72"/>
    <mergeCell ref="R73:S73"/>
    <mergeCell ref="AN61:AP61"/>
    <mergeCell ref="X63:Y69"/>
    <mergeCell ref="V63:W69"/>
    <mergeCell ref="AT76:AU76"/>
    <mergeCell ref="D76:Q76"/>
    <mergeCell ref="R76:S76"/>
    <mergeCell ref="T76:U76"/>
    <mergeCell ref="AD76:AE76"/>
    <mergeCell ref="AX67:AY69"/>
    <mergeCell ref="R78:S78"/>
    <mergeCell ref="AH76:AI76"/>
    <mergeCell ref="AJ76:AK76"/>
    <mergeCell ref="AL76:AM76"/>
    <mergeCell ref="B61:W61"/>
    <mergeCell ref="V74:W74"/>
    <mergeCell ref="X74:Y74"/>
    <mergeCell ref="X78:Y78"/>
    <mergeCell ref="Z78:AA78"/>
    <mergeCell ref="AL78:AM78"/>
    <mergeCell ref="Z76:AA76"/>
    <mergeCell ref="AB76:AC76"/>
    <mergeCell ref="AB65:AC69"/>
    <mergeCell ref="AD65:AE69"/>
    <mergeCell ref="AF65:AG69"/>
    <mergeCell ref="AH65:AI69"/>
    <mergeCell ref="AJ65:AK69"/>
    <mergeCell ref="AN67:AO69"/>
    <mergeCell ref="AN64:AO66"/>
    <mergeCell ref="BB141:BC141"/>
    <mergeCell ref="AT141:AU141"/>
    <mergeCell ref="BB140:BC140"/>
    <mergeCell ref="AX133:AY133"/>
    <mergeCell ref="AZ133:BA133"/>
    <mergeCell ref="AT119:AU119"/>
    <mergeCell ref="AZ130:BA130"/>
    <mergeCell ref="AT117:AU117"/>
    <mergeCell ref="AX118:AY118"/>
    <mergeCell ref="AT110:AU110"/>
    <mergeCell ref="AV118:AW118"/>
    <mergeCell ref="AV117:AW117"/>
    <mergeCell ref="AX117:AY117"/>
    <mergeCell ref="AT114:AU114"/>
    <mergeCell ref="AV114:AW114"/>
    <mergeCell ref="AX114:AY114"/>
    <mergeCell ref="AV136:AW136"/>
    <mergeCell ref="AT118:AU118"/>
    <mergeCell ref="AZ117:BC117"/>
    <mergeCell ref="AZ118:BC118"/>
    <mergeCell ref="AZ114:BA114"/>
    <mergeCell ref="BB114:BC114"/>
    <mergeCell ref="B129:BC129"/>
    <mergeCell ref="B130:C130"/>
    <mergeCell ref="AP126:AQ126"/>
    <mergeCell ref="AR126:AS126"/>
    <mergeCell ref="BB126:BC126"/>
    <mergeCell ref="B126:C126"/>
    <mergeCell ref="AP119:AQ119"/>
    <mergeCell ref="AL135:AM135"/>
    <mergeCell ref="B117:C117"/>
    <mergeCell ref="B111:C111"/>
    <mergeCell ref="BB142:BC142"/>
    <mergeCell ref="AN127:AO127"/>
    <mergeCell ref="AP127:AQ127"/>
    <mergeCell ref="AR127:AS127"/>
    <mergeCell ref="AT127:AU127"/>
    <mergeCell ref="AV127:AW127"/>
    <mergeCell ref="AX140:AY140"/>
    <mergeCell ref="AZ140:BA140"/>
    <mergeCell ref="AN141:AO141"/>
    <mergeCell ref="AP141:AQ141"/>
    <mergeCell ref="AR141:AS141"/>
    <mergeCell ref="AV141:AW141"/>
    <mergeCell ref="AX141:AY141"/>
    <mergeCell ref="AV100:AW100"/>
    <mergeCell ref="AX100:AY100"/>
    <mergeCell ref="AZ100:BA100"/>
    <mergeCell ref="BB100:BC100"/>
    <mergeCell ref="AT107:AU107"/>
    <mergeCell ref="AZ141:BA141"/>
    <mergeCell ref="AZ127:BA127"/>
    <mergeCell ref="BB127:BC127"/>
    <mergeCell ref="AV107:AW107"/>
    <mergeCell ref="AX107:AY107"/>
    <mergeCell ref="AZ107:BA107"/>
    <mergeCell ref="BB107:BC107"/>
    <mergeCell ref="AX138:AY138"/>
    <mergeCell ref="AZ138:BA138"/>
    <mergeCell ref="AX136:AY136"/>
    <mergeCell ref="AZ136:BA136"/>
    <mergeCell ref="AX127:AY127"/>
    <mergeCell ref="BB112:BC112"/>
    <mergeCell ref="BB130:BC130"/>
    <mergeCell ref="B149:S149"/>
    <mergeCell ref="AX119:AY119"/>
    <mergeCell ref="B148:O148"/>
    <mergeCell ref="AD144:BA144"/>
    <mergeCell ref="AX142:AY142"/>
    <mergeCell ref="AZ142:BA142"/>
    <mergeCell ref="B140:AG140"/>
    <mergeCell ref="B141:AG141"/>
    <mergeCell ref="AV115:AW115"/>
    <mergeCell ref="AX115:AY115"/>
    <mergeCell ref="AZ115:BA115"/>
    <mergeCell ref="B142:AG142"/>
    <mergeCell ref="AT142:AU142"/>
    <mergeCell ref="AV142:AW142"/>
    <mergeCell ref="AN140:AO140"/>
    <mergeCell ref="B133:C133"/>
    <mergeCell ref="D133:Q133"/>
    <mergeCell ref="AH117:AI117"/>
    <mergeCell ref="BB115:BC115"/>
    <mergeCell ref="AV97:AW97"/>
    <mergeCell ref="AX97:AY97"/>
    <mergeCell ref="AZ105:BA105"/>
    <mergeCell ref="AL100:AM100"/>
    <mergeCell ref="AN97:AO97"/>
    <mergeCell ref="AL119:AM119"/>
    <mergeCell ref="AP97:AQ97"/>
    <mergeCell ref="AL97:AM97"/>
    <mergeCell ref="AF100:AG100"/>
    <mergeCell ref="AH100:AI100"/>
    <mergeCell ref="AJ100:AK100"/>
    <mergeCell ref="AT105:AU105"/>
    <mergeCell ref="AN104:AO104"/>
    <mergeCell ref="AP104:AQ104"/>
    <mergeCell ref="AX105:AY105"/>
    <mergeCell ref="AZ99:BA99"/>
    <mergeCell ref="AJ115:AK115"/>
    <mergeCell ref="AX106:AY106"/>
    <mergeCell ref="AF105:AG105"/>
    <mergeCell ref="AH105:AI105"/>
    <mergeCell ref="AJ105:AK105"/>
    <mergeCell ref="AN100:AO100"/>
    <mergeCell ref="AP100:AQ100"/>
    <mergeCell ref="AL105:AM105"/>
    <mergeCell ref="AJ107:AK107"/>
    <mergeCell ref="AL107:AM107"/>
    <mergeCell ref="AN107:AO107"/>
    <mergeCell ref="AF106:AG106"/>
    <mergeCell ref="AH106:AI106"/>
    <mergeCell ref="AJ106:AK106"/>
    <mergeCell ref="AF114:AG114"/>
    <mergeCell ref="B97:C97"/>
    <mergeCell ref="AZ139:BA139"/>
    <mergeCell ref="V127:W127"/>
    <mergeCell ref="AX130:AY130"/>
    <mergeCell ref="AV130:AW130"/>
    <mergeCell ref="AZ119:BA119"/>
    <mergeCell ref="AV133:AW133"/>
    <mergeCell ref="BB133:BC133"/>
    <mergeCell ref="R127:S127"/>
    <mergeCell ref="T127:U127"/>
    <mergeCell ref="X127:Y127"/>
    <mergeCell ref="Z127:AA127"/>
    <mergeCell ref="AB127:AC127"/>
    <mergeCell ref="AD127:AE127"/>
    <mergeCell ref="AF127:AG127"/>
    <mergeCell ref="AV135:AW135"/>
    <mergeCell ref="AX135:AY135"/>
    <mergeCell ref="AZ135:BA135"/>
    <mergeCell ref="AP130:AQ130"/>
    <mergeCell ref="AR130:AS130"/>
    <mergeCell ref="AT130:AU130"/>
    <mergeCell ref="AJ135:AK135"/>
    <mergeCell ref="AD135:AE135"/>
    <mergeCell ref="AF135:AG135"/>
    <mergeCell ref="AH135:AI135"/>
    <mergeCell ref="AF119:AG119"/>
    <mergeCell ref="AF130:AG130"/>
    <mergeCell ref="AH130:AI130"/>
    <mergeCell ref="AR133:AS133"/>
    <mergeCell ref="BB119:BC119"/>
    <mergeCell ref="AN119:AO119"/>
    <mergeCell ref="Z119:AA119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B137:AG137"/>
    <mergeCell ref="AB130:AC130"/>
    <mergeCell ref="AN138:AO138"/>
    <mergeCell ref="AT139:AU139"/>
    <mergeCell ref="AV139:AW139"/>
    <mergeCell ref="B135:Q135"/>
    <mergeCell ref="R135:S135"/>
    <mergeCell ref="T135:U135"/>
    <mergeCell ref="V135:W135"/>
    <mergeCell ref="X135:Y135"/>
    <mergeCell ref="Z135:AA135"/>
    <mergeCell ref="AD130:AE130"/>
    <mergeCell ref="B136:AG136"/>
    <mergeCell ref="AT135:AU135"/>
    <mergeCell ref="AP140:AQ140"/>
    <mergeCell ref="AR140:AS140"/>
    <mergeCell ref="AT140:AU140"/>
    <mergeCell ref="AV140:AW140"/>
    <mergeCell ref="AJ133:AK133"/>
    <mergeCell ref="AB135:AC135"/>
    <mergeCell ref="AF166:AV166"/>
    <mergeCell ref="B138:AG138"/>
    <mergeCell ref="B144:Y144"/>
    <mergeCell ref="T119:U119"/>
    <mergeCell ref="V119:W119"/>
    <mergeCell ref="B112:C112"/>
    <mergeCell ref="D130:Q130"/>
    <mergeCell ref="B139:AG139"/>
    <mergeCell ref="B118:C118"/>
    <mergeCell ref="AN136:AO136"/>
    <mergeCell ref="B127:Q127"/>
    <mergeCell ref="AN142:AO142"/>
    <mergeCell ref="AP142:AQ142"/>
    <mergeCell ref="AR142:AS142"/>
    <mergeCell ref="AP135:AQ135"/>
    <mergeCell ref="AR135:AS135"/>
    <mergeCell ref="AP138:AQ138"/>
    <mergeCell ref="AR138:AS138"/>
    <mergeCell ref="AT138:AU138"/>
    <mergeCell ref="AV138:AW138"/>
    <mergeCell ref="AN139:AO139"/>
    <mergeCell ref="AR136:AS136"/>
    <mergeCell ref="AP139:AQ139"/>
    <mergeCell ref="AR139:AS139"/>
    <mergeCell ref="AP136:AQ136"/>
    <mergeCell ref="AN115:AO115"/>
    <mergeCell ref="T112:U112"/>
    <mergeCell ref="V112:W112"/>
    <mergeCell ref="X112:Y112"/>
    <mergeCell ref="AT136:AU136"/>
    <mergeCell ref="B125:BC125"/>
    <mergeCell ref="AX139:AY139"/>
    <mergeCell ref="AJ130:AK130"/>
    <mergeCell ref="AL130:AM130"/>
    <mergeCell ref="AN130:AO130"/>
    <mergeCell ref="AH127:AI127"/>
    <mergeCell ref="AJ127:AK127"/>
    <mergeCell ref="AL127:AM127"/>
    <mergeCell ref="AJ117:AK117"/>
    <mergeCell ref="AL117:AM117"/>
    <mergeCell ref="AN117:AO117"/>
    <mergeCell ref="AL108:AM108"/>
    <mergeCell ref="AH119:AI119"/>
    <mergeCell ref="D108:Q108"/>
    <mergeCell ref="AB108:AC108"/>
    <mergeCell ref="AD108:AE108"/>
    <mergeCell ref="V117:W117"/>
    <mergeCell ref="X117:Y117"/>
    <mergeCell ref="Z117:AA117"/>
    <mergeCell ref="AB117:AC117"/>
    <mergeCell ref="AD117:AE117"/>
    <mergeCell ref="AF117:AG117"/>
    <mergeCell ref="AF113:AG113"/>
    <mergeCell ref="AH113:AI113"/>
    <mergeCell ref="AJ113:AK113"/>
    <mergeCell ref="AL113:AM113"/>
    <mergeCell ref="AN113:AO113"/>
    <mergeCell ref="AN111:AO111"/>
    <mergeCell ref="R118:S118"/>
    <mergeCell ref="T118:U118"/>
    <mergeCell ref="AN135:AO135"/>
    <mergeCell ref="B115:C115"/>
    <mergeCell ref="B113:C113"/>
    <mergeCell ref="AB109:AC109"/>
    <mergeCell ref="AD109:AE109"/>
    <mergeCell ref="AR115:AS115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D112:Q112"/>
    <mergeCell ref="R112:S112"/>
    <mergeCell ref="AL115:AM115"/>
    <mergeCell ref="D117:Q117"/>
    <mergeCell ref="R117:S117"/>
    <mergeCell ref="T117:U117"/>
    <mergeCell ref="Z112:AA112"/>
    <mergeCell ref="B114:C114"/>
    <mergeCell ref="D114:Q114"/>
    <mergeCell ref="R114:S114"/>
    <mergeCell ref="T114:U114"/>
    <mergeCell ref="V114:W114"/>
    <mergeCell ref="X114:Y114"/>
    <mergeCell ref="Z114:AA114"/>
    <mergeCell ref="AB114:AC114"/>
    <mergeCell ref="D115:Q115"/>
    <mergeCell ref="AT97:AU97"/>
    <mergeCell ref="AT90:AU90"/>
    <mergeCell ref="X119:Y119"/>
    <mergeCell ref="AB119:AC119"/>
    <mergeCell ref="AD119:AE119"/>
    <mergeCell ref="AT92:AU92"/>
    <mergeCell ref="AN112:AO112"/>
    <mergeCell ref="AF115:AG115"/>
    <mergeCell ref="AH115:AI115"/>
    <mergeCell ref="Z101:AA101"/>
    <mergeCell ref="AB101:AC101"/>
    <mergeCell ref="AN105:AO105"/>
    <mergeCell ref="AP115:AQ115"/>
    <mergeCell ref="AR119:AS119"/>
    <mergeCell ref="D97:Q97"/>
    <mergeCell ref="R97:S97"/>
    <mergeCell ref="T97:U97"/>
    <mergeCell ref="V97:W97"/>
    <mergeCell ref="X97:Y97"/>
    <mergeCell ref="Z97:AA97"/>
    <mergeCell ref="R115:S115"/>
    <mergeCell ref="T115:U115"/>
    <mergeCell ref="D118:Q118"/>
    <mergeCell ref="D107:Q107"/>
    <mergeCell ref="V107:W107"/>
    <mergeCell ref="AJ119:AK119"/>
    <mergeCell ref="B119:Q119"/>
    <mergeCell ref="R119:S119"/>
    <mergeCell ref="AD114:AE114"/>
    <mergeCell ref="AP105:AQ105"/>
    <mergeCell ref="AH99:AI99"/>
    <mergeCell ref="Z115:AA115"/>
    <mergeCell ref="AB115:AC115"/>
    <mergeCell ref="AD115:AE115"/>
    <mergeCell ref="AH104:AI104"/>
    <mergeCell ref="X104:Y104"/>
    <mergeCell ref="Z104:AA104"/>
    <mergeCell ref="D105:Q105"/>
    <mergeCell ref="AB97:AC97"/>
    <mergeCell ref="AD97:AE97"/>
    <mergeCell ref="AF97:AG97"/>
    <mergeCell ref="AH97:AI97"/>
    <mergeCell ref="B100:C100"/>
    <mergeCell ref="D102:Q102"/>
    <mergeCell ref="B102:C102"/>
    <mergeCell ref="AD102:AE102"/>
    <mergeCell ref="AF102:AG102"/>
    <mergeCell ref="R99:S99"/>
    <mergeCell ref="T99:U99"/>
    <mergeCell ref="B103:C103"/>
    <mergeCell ref="D103:Q103"/>
    <mergeCell ref="R103:S103"/>
    <mergeCell ref="X103:Y103"/>
    <mergeCell ref="B107:C107"/>
    <mergeCell ref="D111:Q111"/>
    <mergeCell ref="D98:Q98"/>
    <mergeCell ref="R98:S98"/>
    <mergeCell ref="T98:U98"/>
    <mergeCell ref="V98:W98"/>
    <mergeCell ref="X98:Y98"/>
    <mergeCell ref="AZ113:BA113"/>
    <mergeCell ref="AX126:AY126"/>
    <mergeCell ref="AZ126:BA126"/>
    <mergeCell ref="AZ116:BC116"/>
    <mergeCell ref="AV119:AW119"/>
    <mergeCell ref="AV108:AW108"/>
    <mergeCell ref="AX108:AY108"/>
    <mergeCell ref="AZ108:BA108"/>
    <mergeCell ref="AL93:AM93"/>
    <mergeCell ref="AN93:AO93"/>
    <mergeCell ref="AP99:AQ99"/>
    <mergeCell ref="Z98:AA98"/>
    <mergeCell ref="AB98:AC98"/>
    <mergeCell ref="AD98:AE98"/>
    <mergeCell ref="AV112:AW112"/>
    <mergeCell ref="AP93:AQ93"/>
    <mergeCell ref="AT99:AU99"/>
    <mergeCell ref="AT113:AU113"/>
    <mergeCell ref="AP117:AQ117"/>
    <mergeCell ref="AR100:AS100"/>
    <mergeCell ref="AT100:AU100"/>
    <mergeCell ref="AJ104:AK104"/>
    <mergeCell ref="AL104:AM104"/>
    <mergeCell ref="AP113:AQ113"/>
    <mergeCell ref="AR113:AS113"/>
    <mergeCell ref="AP107:AQ107"/>
    <mergeCell ref="AR107:AS107"/>
    <mergeCell ref="AV106:AW106"/>
    <mergeCell ref="AR105:AS105"/>
    <mergeCell ref="AJ96:AK96"/>
    <mergeCell ref="AL96:AM96"/>
    <mergeCell ref="AN96:AO96"/>
    <mergeCell ref="AT126:AU126"/>
    <mergeCell ref="AV126:AW126"/>
    <mergeCell ref="AJ102:AK102"/>
    <mergeCell ref="AR103:AS103"/>
    <mergeCell ref="AP94:AQ94"/>
    <mergeCell ref="AR94:AS94"/>
    <mergeCell ref="AV116:AW116"/>
    <mergeCell ref="AX93:AY93"/>
    <mergeCell ref="AV95:AW95"/>
    <mergeCell ref="AX95:AY95"/>
    <mergeCell ref="AT95:AU95"/>
    <mergeCell ref="AJ111:AK111"/>
    <mergeCell ref="AL111:AM111"/>
    <mergeCell ref="AP96:AQ96"/>
    <mergeCell ref="AR96:AS96"/>
    <mergeCell ref="AT96:AU96"/>
    <mergeCell ref="AJ97:AK97"/>
    <mergeCell ref="AR97:AS97"/>
    <mergeCell ref="AV104:AW104"/>
    <mergeCell ref="AT115:AU115"/>
    <mergeCell ref="AX113:AY113"/>
    <mergeCell ref="AJ95:AK95"/>
    <mergeCell ref="AL95:AM95"/>
    <mergeCell ref="AN95:AO95"/>
    <mergeCell ref="AP95:AQ95"/>
    <mergeCell ref="AV111:AW111"/>
    <mergeCell ref="AX111:AY111"/>
    <mergeCell ref="D73:Q73"/>
    <mergeCell ref="T63:U69"/>
    <mergeCell ref="AH78:AI78"/>
    <mergeCell ref="AB74:AC74"/>
    <mergeCell ref="AV71:AW71"/>
    <mergeCell ref="AV78:AW78"/>
    <mergeCell ref="AR90:AS90"/>
    <mergeCell ref="AJ99:AK99"/>
    <mergeCell ref="AL99:AM99"/>
    <mergeCell ref="BB105:BC105"/>
    <mergeCell ref="AR99:AS99"/>
    <mergeCell ref="AZ104:BA104"/>
    <mergeCell ref="AP106:AQ106"/>
    <mergeCell ref="AR106:AS106"/>
    <mergeCell ref="AP111:AQ111"/>
    <mergeCell ref="AN106:AO106"/>
    <mergeCell ref="AT108:AU108"/>
    <mergeCell ref="AV101:AW101"/>
    <mergeCell ref="AX101:AY101"/>
    <mergeCell ref="Z103:AA103"/>
    <mergeCell ref="AB103:AC103"/>
    <mergeCell ref="AD103:AE103"/>
    <mergeCell ref="R107:S107"/>
    <mergeCell ref="AD105:AE105"/>
    <mergeCell ref="AD106:AE106"/>
    <mergeCell ref="BB72:BC72"/>
    <mergeCell ref="AT79:AU79"/>
    <mergeCell ref="AV79:AW79"/>
    <mergeCell ref="AL71:AM71"/>
    <mergeCell ref="T73:U73"/>
    <mergeCell ref="Z74:AA74"/>
    <mergeCell ref="AD74:AE74"/>
    <mergeCell ref="B60:BC60"/>
    <mergeCell ref="BB51:BC51"/>
    <mergeCell ref="AA53:AB53"/>
    <mergeCell ref="V32:Y32"/>
    <mergeCell ref="V35:Y35"/>
    <mergeCell ref="V36:Y36"/>
    <mergeCell ref="B37:E37"/>
    <mergeCell ref="AX73:AY73"/>
    <mergeCell ref="Z62:AM62"/>
    <mergeCell ref="AN62:BC62"/>
    <mergeCell ref="AV75:AW75"/>
    <mergeCell ref="AL73:AM73"/>
    <mergeCell ref="AN82:AO82"/>
    <mergeCell ref="AP82:AQ82"/>
    <mergeCell ref="AR82:AS82"/>
    <mergeCell ref="AJ80:AK80"/>
    <mergeCell ref="AL80:AM80"/>
    <mergeCell ref="AN80:AO80"/>
    <mergeCell ref="AD73:AE73"/>
    <mergeCell ref="AH73:AI73"/>
    <mergeCell ref="AR81:AS81"/>
    <mergeCell ref="AX71:AY71"/>
    <mergeCell ref="AZ77:BC77"/>
    <mergeCell ref="AN76:AO76"/>
    <mergeCell ref="AP76:AQ76"/>
    <mergeCell ref="B70:AY70"/>
    <mergeCell ref="V71:W71"/>
    <mergeCell ref="BB80:BC80"/>
    <mergeCell ref="AX80:AY80"/>
    <mergeCell ref="AR79:AS79"/>
    <mergeCell ref="B73:C73"/>
    <mergeCell ref="V72:W72"/>
    <mergeCell ref="AP80:AQ80"/>
    <mergeCell ref="AR80:AS80"/>
    <mergeCell ref="AT81:AU81"/>
    <mergeCell ref="AN89:AO89"/>
    <mergeCell ref="AP89:AQ89"/>
    <mergeCell ref="V102:W102"/>
    <mergeCell ref="X102:Y102"/>
    <mergeCell ref="F32:I32"/>
    <mergeCell ref="J32:M32"/>
    <mergeCell ref="F33:I33"/>
    <mergeCell ref="F34:I34"/>
    <mergeCell ref="F35:I35"/>
    <mergeCell ref="F36:I36"/>
    <mergeCell ref="J33:M33"/>
    <mergeCell ref="AV74:AW74"/>
    <mergeCell ref="AB78:AC78"/>
    <mergeCell ref="B32:E32"/>
    <mergeCell ref="B33:E33"/>
    <mergeCell ref="V33:Y33"/>
    <mergeCell ref="V34:Y34"/>
    <mergeCell ref="B77:C77"/>
    <mergeCell ref="D77:Q77"/>
    <mergeCell ref="R77:S77"/>
    <mergeCell ref="T77:U77"/>
    <mergeCell ref="V77:W77"/>
    <mergeCell ref="AV76:AW76"/>
    <mergeCell ref="AW61:AY61"/>
    <mergeCell ref="AL42:AO42"/>
    <mergeCell ref="Z37:AC37"/>
    <mergeCell ref="AP41:AS41"/>
    <mergeCell ref="AI37:AO37"/>
    <mergeCell ref="AD32:AG32"/>
    <mergeCell ref="AV81:AW81"/>
    <mergeCell ref="AH102:AI102"/>
    <mergeCell ref="Z81:AA81"/>
    <mergeCell ref="AB81:AC81"/>
    <mergeCell ref="AJ81:AK81"/>
    <mergeCell ref="Z102:AA102"/>
    <mergeCell ref="AB102:AC102"/>
    <mergeCell ref="AV82:AW82"/>
    <mergeCell ref="AJ93:AK93"/>
    <mergeCell ref="AB93:AC93"/>
    <mergeCell ref="AP88:AQ88"/>
    <mergeCell ref="AR88:AS88"/>
    <mergeCell ref="V89:W89"/>
    <mergeCell ref="AB100:AC100"/>
    <mergeCell ref="AD100:AE100"/>
    <mergeCell ref="Z89:AA89"/>
    <mergeCell ref="AR87:AS87"/>
    <mergeCell ref="AL87:AM87"/>
    <mergeCell ref="AT87:AU87"/>
    <mergeCell ref="AR98:AS98"/>
    <mergeCell ref="AV94:AW94"/>
    <mergeCell ref="AL94:AM94"/>
    <mergeCell ref="Z95:AA95"/>
    <mergeCell ref="AB95:AC95"/>
    <mergeCell ref="AD95:AE95"/>
    <mergeCell ref="AF95:AG95"/>
    <mergeCell ref="AH95:AI95"/>
    <mergeCell ref="AF94:AG94"/>
    <mergeCell ref="AL92:AM92"/>
    <mergeCell ref="AN92:AO92"/>
    <mergeCell ref="B36:E36"/>
    <mergeCell ref="AL44:AO44"/>
    <mergeCell ref="AP43:AS43"/>
    <mergeCell ref="AN63:AQ63"/>
    <mergeCell ref="AR63:AU63"/>
    <mergeCell ref="R62:Y62"/>
    <mergeCell ref="AD63:AM63"/>
    <mergeCell ref="AT61:AV61"/>
    <mergeCell ref="BB57:BC57"/>
    <mergeCell ref="AC53:AS53"/>
    <mergeCell ref="AT54:AW54"/>
    <mergeCell ref="AX57:BA57"/>
    <mergeCell ref="AT55:AW55"/>
    <mergeCell ref="AX55:BA55"/>
    <mergeCell ref="AX54:BA54"/>
    <mergeCell ref="AQ61:AS61"/>
    <mergeCell ref="B47:BC47"/>
    <mergeCell ref="AP37:AV37"/>
    <mergeCell ref="AC48:AS48"/>
    <mergeCell ref="AT48:AW48"/>
    <mergeCell ref="AT56:AW56"/>
    <mergeCell ref="AX56:BA56"/>
    <mergeCell ref="BB56:BC56"/>
    <mergeCell ref="B57:AS57"/>
    <mergeCell ref="B55:R55"/>
    <mergeCell ref="S55:V55"/>
    <mergeCell ref="W55:Z55"/>
    <mergeCell ref="AA55:AB55"/>
    <mergeCell ref="AC55:AS55"/>
    <mergeCell ref="B48:R48"/>
    <mergeCell ref="S48:V48"/>
    <mergeCell ref="W48:Z48"/>
    <mergeCell ref="O15:AP15"/>
    <mergeCell ref="AX48:BA48"/>
    <mergeCell ref="BB48:BC48"/>
    <mergeCell ref="B20:S20"/>
    <mergeCell ref="B39:AT39"/>
    <mergeCell ref="Z32:AC32"/>
    <mergeCell ref="AD33:AG33"/>
    <mergeCell ref="AD34:AG34"/>
    <mergeCell ref="AW37:BC37"/>
    <mergeCell ref="AU40:AY40"/>
    <mergeCell ref="AA48:AB48"/>
    <mergeCell ref="B43:AK43"/>
    <mergeCell ref="B44:AK44"/>
    <mergeCell ref="B52:AS52"/>
    <mergeCell ref="AT52:AW52"/>
    <mergeCell ref="AA51:AB51"/>
    <mergeCell ref="W51:Z51"/>
    <mergeCell ref="B51:V51"/>
    <mergeCell ref="AX51:BA51"/>
    <mergeCell ref="AC51:AW51"/>
    <mergeCell ref="V37:Y37"/>
    <mergeCell ref="N32:Q32"/>
    <mergeCell ref="R32:U32"/>
    <mergeCell ref="F37:I37"/>
    <mergeCell ref="AI34:AO34"/>
    <mergeCell ref="B50:R50"/>
    <mergeCell ref="S50:V50"/>
    <mergeCell ref="W50:Z50"/>
    <mergeCell ref="AA50:AB50"/>
    <mergeCell ref="AC50:AS50"/>
    <mergeCell ref="AT50:AW50"/>
    <mergeCell ref="AX50:BA50"/>
    <mergeCell ref="B24:C24"/>
    <mergeCell ref="B21:C22"/>
    <mergeCell ref="B23:C23"/>
    <mergeCell ref="AI31:BC31"/>
    <mergeCell ref="AI33:AO33"/>
    <mergeCell ref="J34:M34"/>
    <mergeCell ref="B53:R53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AI32:BC32"/>
    <mergeCell ref="B40:AS40"/>
    <mergeCell ref="B41:AK41"/>
    <mergeCell ref="B42:AK42"/>
    <mergeCell ref="P17:AO17"/>
    <mergeCell ref="B1:O1"/>
    <mergeCell ref="P4:AO4"/>
    <mergeCell ref="AD35:AG35"/>
    <mergeCell ref="B26:C26"/>
    <mergeCell ref="B34:E34"/>
    <mergeCell ref="B35:E35"/>
    <mergeCell ref="AM21:AP21"/>
    <mergeCell ref="AQ21:AU21"/>
    <mergeCell ref="AV21:AY21"/>
    <mergeCell ref="AZ21:BC21"/>
    <mergeCell ref="R33:U33"/>
    <mergeCell ref="R34:U34"/>
    <mergeCell ref="R35:U35"/>
    <mergeCell ref="R36:U36"/>
    <mergeCell ref="AW34:BC34"/>
    <mergeCell ref="AI35:AO35"/>
    <mergeCell ref="AP35:AV35"/>
    <mergeCell ref="AW35:BC35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3:AV33"/>
    <mergeCell ref="AW33:BC33"/>
    <mergeCell ref="Z35:AC35"/>
    <mergeCell ref="Z36:AC36"/>
    <mergeCell ref="B31:AG31"/>
    <mergeCell ref="B25:C25"/>
    <mergeCell ref="B28:I28"/>
    <mergeCell ref="Z34:AC34"/>
    <mergeCell ref="N33:Q33"/>
    <mergeCell ref="AP45:AS45"/>
    <mergeCell ref="AL41:AO41"/>
    <mergeCell ref="J37:M37"/>
    <mergeCell ref="N37:Q37"/>
    <mergeCell ref="R37:U37"/>
    <mergeCell ref="AU39:BC39"/>
    <mergeCell ref="AP34:AV34"/>
    <mergeCell ref="AI36:AO36"/>
    <mergeCell ref="AP36:AV36"/>
    <mergeCell ref="AP42:AS42"/>
    <mergeCell ref="AL43:AO43"/>
    <mergeCell ref="AP44:AS44"/>
    <mergeCell ref="BB54:BC54"/>
    <mergeCell ref="W53:Z53"/>
    <mergeCell ref="N35:Q35"/>
    <mergeCell ref="N36:Q36"/>
    <mergeCell ref="AW36:BC36"/>
    <mergeCell ref="AZ40:BC40"/>
    <mergeCell ref="AX52:BA52"/>
    <mergeCell ref="BB52:BC52"/>
    <mergeCell ref="S53:V53"/>
    <mergeCell ref="BB50:BC50"/>
    <mergeCell ref="N34:Q34"/>
    <mergeCell ref="J35:M35"/>
    <mergeCell ref="J36:M36"/>
    <mergeCell ref="AU41:AY46"/>
    <mergeCell ref="AZ41:BC46"/>
    <mergeCell ref="B49:BC49"/>
    <mergeCell ref="AT57:AW57"/>
    <mergeCell ref="BB55:BC55"/>
    <mergeCell ref="B56:R56"/>
    <mergeCell ref="S56:V56"/>
    <mergeCell ref="W56:Z56"/>
    <mergeCell ref="AA56:AB56"/>
    <mergeCell ref="AC56:AS56"/>
    <mergeCell ref="AV67:AW69"/>
    <mergeCell ref="Z33:AC33"/>
    <mergeCell ref="AR71:AS71"/>
    <mergeCell ref="AT71:AU71"/>
    <mergeCell ref="B62:C69"/>
    <mergeCell ref="D62:Q69"/>
    <mergeCell ref="AD64:AK64"/>
    <mergeCell ref="AL64:AM69"/>
    <mergeCell ref="AN78:AO78"/>
    <mergeCell ref="AP78:AQ78"/>
    <mergeCell ref="AT78:AU78"/>
    <mergeCell ref="T72:U72"/>
    <mergeCell ref="B74:C74"/>
    <mergeCell ref="X76:Y76"/>
    <mergeCell ref="BB64:BC66"/>
    <mergeCell ref="AV63:AY63"/>
    <mergeCell ref="AT53:AW53"/>
    <mergeCell ref="AX53:BA53"/>
    <mergeCell ref="BB53:BC53"/>
    <mergeCell ref="B72:C72"/>
    <mergeCell ref="D72:Q72"/>
    <mergeCell ref="D74:Q74"/>
    <mergeCell ref="R74:S74"/>
    <mergeCell ref="AF72:AG72"/>
    <mergeCell ref="T74:U74"/>
    <mergeCell ref="D95:Q95"/>
    <mergeCell ref="R95:S95"/>
    <mergeCell ref="AD82:AE82"/>
    <mergeCell ref="AL82:AM82"/>
    <mergeCell ref="AH87:AI87"/>
    <mergeCell ref="V94:W94"/>
    <mergeCell ref="X94:Y94"/>
    <mergeCell ref="Z94:AA94"/>
    <mergeCell ref="AH94:AI94"/>
    <mergeCell ref="AJ94:AK94"/>
    <mergeCell ref="X88:Y88"/>
    <mergeCell ref="Z88:AA88"/>
    <mergeCell ref="D80:Q80"/>
    <mergeCell ref="R88:S88"/>
    <mergeCell ref="T88:U88"/>
    <mergeCell ref="B89:C89"/>
    <mergeCell ref="D89:Q89"/>
    <mergeCell ref="R89:S89"/>
    <mergeCell ref="T89:U89"/>
    <mergeCell ref="AB89:AC89"/>
    <mergeCell ref="AD89:AE89"/>
    <mergeCell ref="AF89:AG89"/>
    <mergeCell ref="D87:Q87"/>
    <mergeCell ref="B87:C87"/>
    <mergeCell ref="D82:Q82"/>
    <mergeCell ref="R87:S87"/>
    <mergeCell ref="T80:U80"/>
    <mergeCell ref="AB88:AC88"/>
    <mergeCell ref="AH89:AI89"/>
    <mergeCell ref="AJ89:AK89"/>
    <mergeCell ref="T87:U87"/>
    <mergeCell ref="B96:C96"/>
    <mergeCell ref="D96:Q96"/>
    <mergeCell ref="R96:S96"/>
    <mergeCell ref="T96:U96"/>
    <mergeCell ref="X95:Y95"/>
    <mergeCell ref="B101:C101"/>
    <mergeCell ref="D101:Q101"/>
    <mergeCell ref="AH93:AI93"/>
    <mergeCell ref="AF93:AG93"/>
    <mergeCell ref="B99:C99"/>
    <mergeCell ref="V99:W99"/>
    <mergeCell ref="X99:Y99"/>
    <mergeCell ref="AD94:AE94"/>
    <mergeCell ref="B93:C93"/>
    <mergeCell ref="D93:Q93"/>
    <mergeCell ref="AF99:AG99"/>
    <mergeCell ref="AN81:AO81"/>
    <mergeCell ref="D99:Q99"/>
    <mergeCell ref="V88:W88"/>
    <mergeCell ref="AL89:AM89"/>
    <mergeCell ref="V87:W87"/>
    <mergeCell ref="AF82:AG82"/>
    <mergeCell ref="AH82:AI82"/>
    <mergeCell ref="AJ82:AK82"/>
    <mergeCell ref="AL81:AM81"/>
    <mergeCell ref="Z87:AA87"/>
    <mergeCell ref="B82:C82"/>
    <mergeCell ref="X82:Y82"/>
    <mergeCell ref="V82:W82"/>
    <mergeCell ref="AJ87:AK87"/>
    <mergeCell ref="X87:Y87"/>
    <mergeCell ref="B95:C95"/>
    <mergeCell ref="BB138:BC138"/>
    <mergeCell ref="BB136:BC136"/>
    <mergeCell ref="BB135:BC135"/>
    <mergeCell ref="AN133:AO133"/>
    <mergeCell ref="AP133:AQ133"/>
    <mergeCell ref="AL133:AM133"/>
    <mergeCell ref="BB93:BC93"/>
    <mergeCell ref="BB81:BC81"/>
    <mergeCell ref="AT104:AU104"/>
    <mergeCell ref="AV87:AW87"/>
    <mergeCell ref="AZ112:BA112"/>
    <mergeCell ref="AT133:AU133"/>
    <mergeCell ref="AX112:AY112"/>
    <mergeCell ref="AV105:AW105"/>
    <mergeCell ref="B124:BC124"/>
    <mergeCell ref="AZ93:BA93"/>
    <mergeCell ref="BB99:BC99"/>
    <mergeCell ref="B104:C104"/>
    <mergeCell ref="R102:S102"/>
    <mergeCell ref="T102:U102"/>
    <mergeCell ref="R81:S81"/>
    <mergeCell ref="R104:S104"/>
    <mergeCell ref="T104:U104"/>
    <mergeCell ref="V104:W104"/>
    <mergeCell ref="R82:S82"/>
    <mergeCell ref="T82:U82"/>
    <mergeCell ref="AP98:AQ98"/>
    <mergeCell ref="AT101:AU101"/>
    <mergeCell ref="AN99:AO99"/>
    <mergeCell ref="AZ81:BA81"/>
    <mergeCell ref="AN86:AO86"/>
    <mergeCell ref="AP86:AQ86"/>
    <mergeCell ref="Z73:AA73"/>
    <mergeCell ref="AB73:AC73"/>
    <mergeCell ref="AB72:AC72"/>
    <mergeCell ref="AF73:AG73"/>
    <mergeCell ref="AV80:AW80"/>
    <mergeCell ref="AF80:AG80"/>
    <mergeCell ref="AH80:AI80"/>
    <mergeCell ref="AX86:AY86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D99:AE99"/>
    <mergeCell ref="AR89:AS89"/>
    <mergeCell ref="AT89:AU89"/>
    <mergeCell ref="AH96:AI96"/>
    <mergeCell ref="AD90:AE90"/>
    <mergeCell ref="AD88:AE88"/>
    <mergeCell ref="AF88:AG88"/>
    <mergeCell ref="AL88:AM88"/>
    <mergeCell ref="AN88:AO88"/>
    <mergeCell ref="AX96:AY96"/>
    <mergeCell ref="AX87:AY87"/>
    <mergeCell ref="AN91:AO91"/>
    <mergeCell ref="AP91:AQ91"/>
    <mergeCell ref="AF98:AG98"/>
    <mergeCell ref="AH98:AI98"/>
    <mergeCell ref="AJ98:AK98"/>
    <mergeCell ref="Z72:AA72"/>
    <mergeCell ref="AR72:AS72"/>
    <mergeCell ref="AT72:AU72"/>
    <mergeCell ref="AV72:AW72"/>
    <mergeCell ref="AX72:AY72"/>
    <mergeCell ref="AN73:AO73"/>
    <mergeCell ref="AH86:AI86"/>
    <mergeCell ref="AJ86:AK86"/>
    <mergeCell ref="AL86:AM86"/>
    <mergeCell ref="AZ80:BA80"/>
    <mergeCell ref="AF103:AG103"/>
    <mergeCell ref="AH103:AI103"/>
    <mergeCell ref="AJ103:AK103"/>
    <mergeCell ref="AL103:AM103"/>
    <mergeCell ref="AN103:AO103"/>
    <mergeCell ref="AP103:AQ103"/>
    <mergeCell ref="Z82:AA82"/>
    <mergeCell ref="AB82:AC82"/>
    <mergeCell ref="AD72:AE72"/>
    <mergeCell ref="AL90:AM90"/>
    <mergeCell ref="AN90:AO90"/>
    <mergeCell ref="AP90:AQ90"/>
    <mergeCell ref="AJ90:AK90"/>
    <mergeCell ref="AF90:AG90"/>
    <mergeCell ref="AV89:AW89"/>
    <mergeCell ref="AX89:AY89"/>
    <mergeCell ref="AX94:AY94"/>
    <mergeCell ref="AN94:AO94"/>
    <mergeCell ref="AH79:AI79"/>
    <mergeCell ref="AJ79:AK79"/>
    <mergeCell ref="AP92:AQ92"/>
    <mergeCell ref="AR92:AS92"/>
    <mergeCell ref="BB139:BC139"/>
    <mergeCell ref="BB108:BC108"/>
    <mergeCell ref="Z93:AA93"/>
    <mergeCell ref="AZ92:BA92"/>
    <mergeCell ref="AV92:AW92"/>
    <mergeCell ref="B92:C92"/>
    <mergeCell ref="D92:Q92"/>
    <mergeCell ref="R92:S92"/>
    <mergeCell ref="T92:U92"/>
    <mergeCell ref="AX91:AY91"/>
    <mergeCell ref="AR91:AS91"/>
    <mergeCell ref="AD93:AE93"/>
    <mergeCell ref="Z90:AA90"/>
    <mergeCell ref="B98:C98"/>
    <mergeCell ref="T103:U103"/>
    <mergeCell ref="V103:W103"/>
    <mergeCell ref="AV113:AW113"/>
    <mergeCell ref="AB94:AC94"/>
    <mergeCell ref="Z130:AA130"/>
    <mergeCell ref="V93:W93"/>
    <mergeCell ref="B116:C116"/>
    <mergeCell ref="D116:Q116"/>
    <mergeCell ref="R116:S116"/>
    <mergeCell ref="T116:U116"/>
    <mergeCell ref="AH136:AM142"/>
    <mergeCell ref="B132:BC132"/>
    <mergeCell ref="AV99:AW99"/>
    <mergeCell ref="AX99:AY99"/>
    <mergeCell ref="R93:S93"/>
    <mergeCell ref="X93:Y93"/>
    <mergeCell ref="B90:C90"/>
    <mergeCell ref="D90:Q90"/>
    <mergeCell ref="AN137:AQ137"/>
    <mergeCell ref="AR137:AU137"/>
    <mergeCell ref="AV137:AY137"/>
    <mergeCell ref="AZ137:BC137"/>
    <mergeCell ref="B54:AS54"/>
    <mergeCell ref="D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R130:S130"/>
    <mergeCell ref="AV88:AW88"/>
    <mergeCell ref="AX88:AY88"/>
    <mergeCell ref="T130:U130"/>
    <mergeCell ref="V130:W130"/>
    <mergeCell ref="X130:Y130"/>
    <mergeCell ref="R63:S69"/>
    <mergeCell ref="AT64:AU66"/>
    <mergeCell ref="AJ74:AK74"/>
    <mergeCell ref="AJ73:AK73"/>
    <mergeCell ref="V73:W73"/>
    <mergeCell ref="X73:Y73"/>
    <mergeCell ref="AL72:AM72"/>
    <mergeCell ref="AN71:AO71"/>
    <mergeCell ref="AX78:AY78"/>
    <mergeCell ref="AT103:AU103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H81:AI81"/>
    <mergeCell ref="P11:AO11"/>
    <mergeCell ref="AP71:AQ71"/>
    <mergeCell ref="AP73:AQ73"/>
    <mergeCell ref="AF71:AG71"/>
    <mergeCell ref="AN72:AO72"/>
    <mergeCell ref="Z71:AA71"/>
    <mergeCell ref="R90:S90"/>
    <mergeCell ref="T90:U90"/>
    <mergeCell ref="V90:W90"/>
    <mergeCell ref="X90:Y90"/>
    <mergeCell ref="T93:U93"/>
    <mergeCell ref="Z99:AA99"/>
    <mergeCell ref="AH90:AI90"/>
    <mergeCell ref="D71:Q71"/>
    <mergeCell ref="R71:S71"/>
    <mergeCell ref="T71:U71"/>
    <mergeCell ref="AN84:AO84"/>
    <mergeCell ref="AP84:AQ84"/>
    <mergeCell ref="AR86:AS86"/>
    <mergeCell ref="V115:W115"/>
    <mergeCell ref="X115:Y115"/>
    <mergeCell ref="AX92:AY92"/>
    <mergeCell ref="V92:W92"/>
    <mergeCell ref="X92:Y92"/>
    <mergeCell ref="Z92:AA92"/>
    <mergeCell ref="AX116:AY116"/>
    <mergeCell ref="AF92:AG92"/>
    <mergeCell ref="AH92:AI92"/>
    <mergeCell ref="AJ92:AK92"/>
    <mergeCell ref="AV91:AW91"/>
    <mergeCell ref="AL79:AM79"/>
    <mergeCell ref="AN87:AO87"/>
    <mergeCell ref="AD92:AE92"/>
    <mergeCell ref="AB92:AC92"/>
    <mergeCell ref="AP87:AQ87"/>
    <mergeCell ref="AX81:AY81"/>
    <mergeCell ref="AV102:AW102"/>
    <mergeCell ref="AT102:AU102"/>
    <mergeCell ref="AP102:AQ102"/>
    <mergeCell ref="AN102:AO102"/>
    <mergeCell ref="AX102:AY102"/>
    <mergeCell ref="AL98:AM98"/>
    <mergeCell ref="AN98:AO98"/>
    <mergeCell ref="V80:W80"/>
    <mergeCell ref="X80:Y80"/>
    <mergeCell ref="AP81:AQ81"/>
    <mergeCell ref="AL102:AM102"/>
    <mergeCell ref="AT80:AU80"/>
    <mergeCell ref="AT73:AU73"/>
    <mergeCell ref="AV73:AW73"/>
    <mergeCell ref="AJ78:AK78"/>
    <mergeCell ref="AB99:AC99"/>
    <mergeCell ref="AH88:AI88"/>
    <mergeCell ref="AJ88:AK88"/>
    <mergeCell ref="AF81:AG81"/>
    <mergeCell ref="AB87:AC87"/>
    <mergeCell ref="AD87:AE87"/>
    <mergeCell ref="AF87:AG87"/>
    <mergeCell ref="AT88:AU88"/>
    <mergeCell ref="AT86:AU86"/>
    <mergeCell ref="AV86:AW86"/>
    <mergeCell ref="AZ70:BC70"/>
    <mergeCell ref="BB67:BC69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Z84:AA84"/>
    <mergeCell ref="AB84:AC84"/>
    <mergeCell ref="AD84:AE84"/>
    <mergeCell ref="AF84:AG84"/>
    <mergeCell ref="AH84:AI84"/>
    <mergeCell ref="AJ84:AK84"/>
    <mergeCell ref="AL84:AM84"/>
    <mergeCell ref="AV84:AW84"/>
    <mergeCell ref="AX84:AY84"/>
    <mergeCell ref="AZ84:BC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D149:AQ149"/>
    <mergeCell ref="P16:AO16"/>
    <mergeCell ref="AD36:AG3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R73:AS73"/>
    <mergeCell ref="B153:R153"/>
    <mergeCell ref="AD153:AT153"/>
    <mergeCell ref="AZ85:BC85"/>
    <mergeCell ref="B83:C83"/>
    <mergeCell ref="D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AX83:AY83"/>
    <mergeCell ref="AZ83:BC83"/>
    <mergeCell ref="AZ86:BC86"/>
    <mergeCell ref="B84:C84"/>
    <mergeCell ref="D84:Q84"/>
    <mergeCell ref="R84:S84"/>
    <mergeCell ref="T84:U84"/>
    <mergeCell ref="V84:W84"/>
    <mergeCell ref="X84:Y84"/>
    <mergeCell ref="AR84:AS84"/>
    <mergeCell ref="AT84:AU84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2023-02-20T09:10:18Z</cp:lastPrinted>
  <dcterms:created xsi:type="dcterms:W3CDTF">2016-05-27T06:13:46Z</dcterms:created>
  <dcterms:modified xsi:type="dcterms:W3CDTF">2023-03-28T07:53:17Z</dcterms:modified>
</cp:coreProperties>
</file>